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.Nasiry\Downloads\BOQs-for supplier\Faryab lot-4\Rehabilitation BoQs\"/>
    </mc:Choice>
  </mc:AlternateContent>
  <xr:revisionPtr revIDLastSave="0" documentId="13_ncr:1_{935DEC35-5D02-4420-8512-4415F3CC2B2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hab - Kohna Qishlaq" sheetId="12" r:id="rId1"/>
    <sheet name="Rehab - Jamshidi Bala" sheetId="1" r:id="rId2"/>
    <sheet name="Rehab -Jamshidi payeen" sheetId="7" r:id="rId3"/>
    <sheet name="Rehab - Imam sahib" sheetId="10" r:id="rId4"/>
    <sheet name="Rehab - Aq cheshma" sheetId="11" r:id="rId5"/>
  </sheets>
  <definedNames>
    <definedName name="_xlnm.Print_Area" localSheetId="1">'Rehab - Jamshidi Bala'!$A$1:$AG$36</definedName>
    <definedName name="_xlnm.Print_Area" localSheetId="2">'Rehab -Jamshidi payeen'!$A$1:$AG$63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1" l="1"/>
  <c r="G14" i="11" l="1"/>
  <c r="E49" i="10"/>
  <c r="E48" i="10"/>
  <c r="E47" i="10"/>
  <c r="E46" i="10"/>
  <c r="G24" i="10"/>
  <c r="E48" i="7"/>
  <c r="E47" i="7"/>
  <c r="E46" i="7"/>
  <c r="E45" i="7"/>
  <c r="E18" i="1"/>
  <c r="E21" i="1"/>
  <c r="E20" i="1"/>
  <c r="E19" i="1"/>
  <c r="G29" i="11" l="1"/>
  <c r="G32" i="7"/>
  <c r="G42" i="7"/>
  <c r="G50" i="7"/>
  <c r="G36" i="12"/>
  <c r="G19" i="12"/>
  <c r="G25" i="12"/>
  <c r="G35" i="11"/>
  <c r="G22" i="11"/>
  <c r="G51" i="10"/>
  <c r="G35" i="10"/>
  <c r="G43" i="10"/>
  <c r="G20" i="10"/>
  <c r="G20" i="7"/>
  <c r="G38" i="12" l="1"/>
  <c r="G48" i="11"/>
  <c r="G53" i="10"/>
  <c r="G23" i="1" l="1"/>
  <c r="G15" i="1" l="1"/>
  <c r="G25" i="1" s="1"/>
</calcChain>
</file>

<file path=xl/sharedStrings.xml><?xml version="1.0" encoding="utf-8"?>
<sst xmlns="http://schemas.openxmlformats.org/spreadsheetml/2006/main" count="447" uniqueCount="123">
  <si>
    <t>Name</t>
  </si>
  <si>
    <t xml:space="preserve">Specification:- </t>
  </si>
  <si>
    <t xml:space="preserve">Date </t>
  </si>
  <si>
    <t xml:space="preserve">More information </t>
  </si>
  <si>
    <t>Provinces</t>
  </si>
  <si>
    <t>Faryab</t>
  </si>
  <si>
    <t>Bill of Quantity (BoQ)</t>
  </si>
  <si>
    <t>well to Solar</t>
  </si>
  <si>
    <t>items</t>
  </si>
  <si>
    <t>Description of work/Items</t>
  </si>
  <si>
    <t xml:space="preserve">Size/ Specification </t>
  </si>
  <si>
    <t xml:space="preserve">Unit </t>
  </si>
  <si>
    <t>Qty</t>
  </si>
  <si>
    <t>Unit Cost
USD</t>
  </si>
  <si>
    <t>Total Cost
USD</t>
  </si>
  <si>
    <t>water table</t>
  </si>
  <si>
    <t xml:space="preserve">As per instruction of SCI engineer </t>
  </si>
  <si>
    <t>m</t>
  </si>
  <si>
    <t>LS</t>
  </si>
  <si>
    <t>USD</t>
  </si>
  <si>
    <t xml:space="preserve">Solar Power pump system with transmission line from well to water Reservoir </t>
  </si>
  <si>
    <t>all accessories required (company certified)</t>
  </si>
  <si>
    <t>pcs</t>
  </si>
  <si>
    <t xml:space="preserve">it is working both as controller and invertor </t>
  </si>
  <si>
    <t>With all accessories required including all related items and electric cables. Contractor must submit manufacturer warranty for solar panel for a period not less than 25 year. Contractor must submit all the required certificates for each PV solar panel from Serial number of PV Panel should be certified by manufacturing company</t>
  </si>
  <si>
    <t>all accessories required as per given drawing &amp; instruction of SCI Engineer</t>
  </si>
  <si>
    <t>Metalic inverter protection Box with door lock, attached to the Solar Pannel fram, size (800x600) mm</t>
  </si>
  <si>
    <t xml:space="preserve">Grounding and earthing for all system (PV, Invertor, solar etc.) </t>
  </si>
  <si>
    <t>Safety rope for holding of pump 14 mm High Quality with supply and installation</t>
  </si>
  <si>
    <t>Subtotal</t>
  </si>
  <si>
    <t xml:space="preserve">Site Preparation </t>
  </si>
  <si>
    <t xml:space="preserve">As per techical drawings and instruction of SCI engineer </t>
  </si>
  <si>
    <r>
      <t>M</t>
    </r>
    <r>
      <rPr>
        <vertAlign val="superscript"/>
        <sz val="10"/>
        <color indexed="8"/>
        <rFont val="Times New Roman"/>
        <family val="1"/>
      </rPr>
      <t>3</t>
    </r>
  </si>
  <si>
    <t>Earthwork Backfilling  .</t>
  </si>
  <si>
    <t>Plain Cement Concrete (PCC), M150 kg/cm2 (1:2:4) along with Shuttring and Curing as per drawing .</t>
  </si>
  <si>
    <t>Reinforced Cement Concrete (RCC), M 200kg/cm2 including steel bars and shuttering according to the drawings.</t>
  </si>
  <si>
    <r>
      <t>M</t>
    </r>
    <r>
      <rPr>
        <vertAlign val="superscript"/>
        <sz val="10"/>
        <color indexed="8"/>
        <rFont val="Times New Roman"/>
        <family val="1"/>
      </rPr>
      <t>2</t>
    </r>
  </si>
  <si>
    <t>Painting Plastic Wheather Sheet 2 Coat  .</t>
  </si>
  <si>
    <t>Sub-Total Cost for Construction 10 m3 RCC Drinking Water Reservior</t>
  </si>
  <si>
    <t>BoQ for RCC Part of Stand for Solar Panels</t>
  </si>
  <si>
    <t xml:space="preserve">Excavation in different ground types 3 to 4. </t>
  </si>
  <si>
    <t>As per instruction of SCI engineer/drawing</t>
  </si>
  <si>
    <t xml:space="preserve">Filling Earthwork &amp; Compacting  .  </t>
  </si>
  <si>
    <t xml:space="preserve">Reinforced Cement Concrete (RCC), M 200kg/cm2 including steel bars and shuttering according to the drawings.  </t>
  </si>
  <si>
    <t>Graveling in foundation of solar stand Pillar.</t>
  </si>
  <si>
    <t xml:space="preserve">Plaster work with cement-sand  M: 1:3. </t>
  </si>
  <si>
    <t>No of Stand for Solar Panels</t>
  </si>
  <si>
    <t xml:space="preserve">Sub-Total Cost for  Construction of well protection(AFN) </t>
  </si>
  <si>
    <t xml:space="preserve">BoQ for Construction of well protection box </t>
  </si>
  <si>
    <t xml:space="preserve">Excavation of foundation in ground type 3 - 5according to Technical Specs. </t>
  </si>
  <si>
    <r>
      <t>M</t>
    </r>
    <r>
      <rPr>
        <vertAlign val="superscript"/>
        <sz val="10"/>
        <color indexed="8"/>
        <rFont val="Arial"/>
        <family val="2"/>
      </rPr>
      <t>3</t>
    </r>
  </si>
  <si>
    <t xml:space="preserve">Back filling with Gravel under the PCC. </t>
  </si>
  <si>
    <t>Plain Cement Concrete (PCC),for well head leveling according to the drawing M150 kg/cm2 (1:2:4) according to Technical Specs.</t>
  </si>
  <si>
    <t xml:space="preserve">Kilned brick masonry with mortar 1:4 (cement - sand) . </t>
  </si>
  <si>
    <t>Plaster work with cement + sand, M 150according to Technical Specs.</t>
  </si>
  <si>
    <r>
      <t>M</t>
    </r>
    <r>
      <rPr>
        <vertAlign val="superscript"/>
        <sz val="10"/>
        <color indexed="8"/>
        <rFont val="Arial"/>
        <family val="2"/>
      </rPr>
      <t>2</t>
    </r>
  </si>
  <si>
    <t xml:space="preserve">Plastic painting two coat for outside well protection 100%according to Technical Specs. </t>
  </si>
  <si>
    <t xml:space="preserve">Steal Cover for well head (Well header) Size (60*60)sqm,from 4mm thick steel sheet ,with angle iron fram according to technical specifications.   </t>
  </si>
  <si>
    <t>PCs</t>
  </si>
  <si>
    <t>BOQ for Valve Box</t>
  </si>
  <si>
    <t>Excavation for in ground type4- 5 .</t>
  </si>
  <si>
    <t>Graveling .</t>
  </si>
  <si>
    <t>Plaster work with cement-sand, M: 1:3 .</t>
  </si>
  <si>
    <t>No of Valve Box</t>
  </si>
  <si>
    <t>BoQ for Construction of transmission pipe , Tap Station and Soak away (Percolation) Pit</t>
  </si>
  <si>
    <t xml:space="preserve">Supplying, installation, laying and fitting in place of High Density Polyethylene pipe (PE 100 PN 10 SDR 17), Outside Diameter: 50 mm, wall thickness (3.8-4.3) mm ,weight 0.72kg/m, Conforming To ISO 4427, DIN 8074/8075 or AWWA C906-99.according to Technical Specs.                   </t>
  </si>
  <si>
    <t>Public Stand taps</t>
  </si>
  <si>
    <t xml:space="preserve">Excavation in ground different type </t>
  </si>
  <si>
    <r>
      <t>M</t>
    </r>
    <r>
      <rPr>
        <vertAlign val="superscript"/>
        <sz val="10"/>
        <rFont val="Arial"/>
        <family val="2"/>
      </rPr>
      <t>3</t>
    </r>
  </si>
  <si>
    <t>Back filling by soil as per drawing</t>
  </si>
  <si>
    <t xml:space="preserve">Crush Gravel For stand tap </t>
  </si>
  <si>
    <t>PCC M150 kg/cm2 -  (1:2:4)</t>
  </si>
  <si>
    <t>RCC (M:250, 1:1:2)</t>
  </si>
  <si>
    <t>Plaster work with cement-sand  M: 1:3</t>
  </si>
  <si>
    <r>
      <t>M</t>
    </r>
    <r>
      <rPr>
        <vertAlign val="superscript"/>
        <sz val="10"/>
        <rFont val="Arial"/>
        <family val="2"/>
      </rPr>
      <t>2</t>
    </r>
  </si>
  <si>
    <t>Fittings as per site need includding brass taps, saddle clamp, elbow, Tee connection … etc, complete work.</t>
  </si>
  <si>
    <t>Ls</t>
  </si>
  <si>
    <t>No of Public Stand Taps</t>
  </si>
  <si>
    <t>Grand Total</t>
  </si>
  <si>
    <t>GPS points</t>
  </si>
  <si>
    <t>35.76744° N, 64.70033° E</t>
  </si>
  <si>
    <t>AE Solar panels 450watt internationally certified by IEC, ISO,TUV, and CE,  Maximum Power(Wp):450W, MONOCRYSTALLINE, Water proof PV junction boxes IP68 for each array including DC switch disconnectors, bus bars, terminals, ducts or trays, supports &amp; labels suitable to the PV arrays loads.</t>
  </si>
  <si>
    <t>Invertor+controller(Grundfos Company or other equivalent) with 4 KW Capacity High quality with supply and installation accessories required.</t>
  </si>
  <si>
    <t>Solar panel fixed Steel stand 25 and 45 Deg, Large (panels support structure), Steel angle iron (50x50x4) mm and steel girder (100x45x8)mm as per drawings along with anti-rust and painting .</t>
  </si>
  <si>
    <t>Electric Cable (4*6)mm 3- phase cable for power as per system requirment. Turkish or equivalent quality with all supply, transport and installation.</t>
  </si>
  <si>
    <t>Supplying, installation, laying and fitting in place of High Density Polyethylene pipe (PE 100 PN 10 SDR 17), Outside Diameter: 40 mm, wall thickness (3-3.4)mm ,weight 0.45kg/m Conforming To ISO 4427, DIN 8074-8075 &amp; PrEN 12201 Spesifications.from well to water tank</t>
  </si>
  <si>
    <t xml:space="preserve">Supplying, installation, laying and fitting in place of High Density Polyethylene pipe (PE 100 PN 10 SDR 17), Outside Diameter: 63 mm, wall thickness (3.8-4) mm ,weight 0.72kg/m, Conforming To ISO 4427, DIN 8074-8075 &amp; PrEN 12201 Spesifications. main distribution pipe.                </t>
  </si>
  <si>
    <t xml:space="preserve">Supply and installation of Brass Gate valve  (Best quality) PN16 , Nominal Diameter = 2 ". With all its fittings and necessary items       </t>
  </si>
  <si>
    <t>electric cable (2*6)mm DC, from solar panel to inverter</t>
  </si>
  <si>
    <t xml:space="preserve">Valve 2 inch or 3 inch with fittings </t>
  </si>
  <si>
    <t>Invertor+controller(Grundfos Company or other equivalent) with 5KW Capacity High quality with supply and installation accessories required.</t>
  </si>
  <si>
    <t xml:space="preserve">Project Title :- AHF Drought Response Faryab </t>
  </si>
  <si>
    <t>Jamshidi bala</t>
  </si>
  <si>
    <t>AE Solar panels 270 watt internationally certified by IEC, ISO,TUV, and CE,  Maximum Power(Wp):270W, MONOCRYSTALLINE, Water proof PV junction boxes IP68 for each array including DC switch disconnectors, bus bars, terminals, ducts or trays, supports &amp; labels suitable to the PV arrays loads.</t>
  </si>
  <si>
    <t>rehabilitation of Public Stand taps</t>
  </si>
  <si>
    <t>Emam sahib</t>
  </si>
  <si>
    <t xml:space="preserve">Excavation of pipe trench for Transmission and Distribution Pipe laying in any ground type and backfilling </t>
  </si>
  <si>
    <t>Site preparation</t>
  </si>
  <si>
    <t>Stone masonry with 35% mortar( M:300,1 :4 )</t>
  </si>
  <si>
    <t>RCC ( M:250, 1:1:2 )</t>
  </si>
  <si>
    <t xml:space="preserve">PCC (M:150, 1:2:4) </t>
  </si>
  <si>
    <t>Filling of Bolder stone in spring catchment</t>
  </si>
  <si>
    <t xml:space="preserve">pipe transition between two hills </t>
  </si>
  <si>
    <t>m3</t>
  </si>
  <si>
    <t>supply and installation of I beam 14 cm inside of stone mansonry for holding steel cable</t>
  </si>
  <si>
    <t>supply and installation of Steel cable 12mm for holding water pipe  including needed U clamps</t>
  </si>
  <si>
    <t>Supplying, installation, laying and fitting in place of High Density Polyethylene pipe (PE 100 PN 10 SDR 17), Outside Diameter: 40 mm, wall thickness (3-3.4)mm ,weight 0.45kg/m Conforming To ISO 4427, DIN 8074-8075 &amp; PrEN 12201 Spesifications.from wspring to water tank</t>
  </si>
  <si>
    <t>Kohna Qishlaq</t>
  </si>
  <si>
    <t xml:space="preserve">Excavation of pipe trench for Transmission and Distribution Pipe laying in any ground type and back filling </t>
  </si>
  <si>
    <t xml:space="preserve">Jamshidi payeen </t>
  </si>
  <si>
    <t>Rehabilitation of water network</t>
  </si>
  <si>
    <r>
      <t>m</t>
    </r>
    <r>
      <rPr>
        <vertAlign val="superscript"/>
        <sz val="10"/>
        <color indexed="8"/>
        <rFont val="Arial"/>
        <family val="2"/>
      </rPr>
      <t>2</t>
    </r>
  </si>
  <si>
    <r>
      <t>m</t>
    </r>
    <r>
      <rPr>
        <vertAlign val="superscript"/>
        <sz val="10"/>
        <color indexed="8"/>
        <rFont val="Arial"/>
        <family val="2"/>
      </rPr>
      <t>3</t>
    </r>
  </si>
  <si>
    <t>Aq Cheshma</t>
  </si>
  <si>
    <t xml:space="preserve"> repairing of public Stand taps</t>
  </si>
  <si>
    <t>Public Stand taps - construction</t>
  </si>
  <si>
    <t>Public Stand taps - rehabilitation</t>
  </si>
  <si>
    <t>BoQ for Construction of spring protection structure as per attached drawing</t>
  </si>
  <si>
    <t xml:space="preserve">subtotal of pipe transition between two hills </t>
  </si>
  <si>
    <t xml:space="preserve">Steel Cover for well head (Well header) Size (60*60)sqm,from 4mm thick steel sheet ,with angle iron fram according to technical specifications.   </t>
  </si>
  <si>
    <t xml:space="preserve">Submersible Pump (Grundfos company or equivalent) with 2.2KW- power and 200 m head, transportation included. Reffer to pumpe desing files,Please note that the Final Power of the submersible pump will be selected based on the pump test result of well. </t>
  </si>
  <si>
    <t xml:space="preserve">Submersible Pump (Grundfos company or equivalent) with 2.2KW- power and 180 m head, transportation included. Reffer to pumpe desing files,Please note that the Final Power of the submersible pump will be selected based on the pump test result of well. </t>
  </si>
  <si>
    <t xml:space="preserve">Submersible Pump (Grundfos company or equivalent) with 3 KW- power and 200 m head, transportation included. Reffer to pumpe desing files,Please note that the Final Power of the submersible pump will be selected based on the pump test result of well.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</si>
</sst>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AFN]\ #,##0.00"/>
    <numFmt numFmtId="165" formatCode="0.0"/>
    <numFmt numFmtId="166" formatCode="_(* #,##0.0_);_(* \(#,##0.0\);_(* &quot;-&quot;?_);_(@_)"/>
  </numFmts>
  <fonts count="13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vertAlign val="super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10"/>
      <name val="Times New Roman"/>
      <family val="1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8" fillId="0" borderId="0"/>
    <xf numFmtId="0" fontId="5" fillId="0" borderId="0"/>
    <xf numFmtId="0" fontId="8" fillId="0" borderId="0"/>
  </cellStyleXfs>
  <cellXfs count="1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5" fontId="2" fillId="0" borderId="5" xfId="0" applyNumberFormat="1" applyFont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2" fontId="2" fillId="4" borderId="17" xfId="0" applyNumberFormat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vertical="center" wrapText="1"/>
    </xf>
    <xf numFmtId="2" fontId="2" fillId="0" borderId="17" xfId="0" applyNumberFormat="1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1" fontId="2" fillId="4" borderId="17" xfId="0" applyNumberFormat="1" applyFont="1" applyFill="1" applyBorder="1" applyAlignment="1">
      <alignment horizontal="center" vertical="center"/>
    </xf>
    <xf numFmtId="2" fontId="2" fillId="5" borderId="15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29" xfId="0" applyFont="1" applyFill="1" applyBorder="1" applyAlignment="1">
      <alignment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5" borderId="30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5" borderId="24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/>
    </xf>
    <xf numFmtId="0" fontId="5" fillId="0" borderId="17" xfId="2" applyFont="1" applyBorder="1" applyAlignment="1">
      <alignment vertical="center" wrapText="1"/>
    </xf>
    <xf numFmtId="0" fontId="5" fillId="0" borderId="32" xfId="2" applyFont="1" applyBorder="1" applyAlignment="1">
      <alignment vertical="center" wrapText="1"/>
    </xf>
    <xf numFmtId="0" fontId="3" fillId="0" borderId="17" xfId="2" applyFont="1" applyBorder="1" applyAlignment="1">
      <alignment vertical="center"/>
    </xf>
    <xf numFmtId="0" fontId="1" fillId="0" borderId="17" xfId="2" applyFont="1" applyBorder="1" applyAlignment="1">
      <alignment vertical="center" wrapText="1"/>
    </xf>
    <xf numFmtId="2" fontId="9" fillId="0" borderId="17" xfId="2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2" fontId="2" fillId="0" borderId="13" xfId="0" applyNumberFormat="1" applyFont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5" fillId="0" borderId="32" xfId="0" applyFont="1" applyBorder="1" applyAlignment="1">
      <alignment vertical="center" wrapText="1"/>
    </xf>
    <xf numFmtId="2" fontId="5" fillId="4" borderId="32" xfId="0" applyNumberFormat="1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left" vertical="center" wrapText="1"/>
    </xf>
    <xf numFmtId="3" fontId="5" fillId="0" borderId="32" xfId="0" applyNumberFormat="1" applyFont="1" applyBorder="1" applyAlignment="1">
      <alignment horizontal="center" vertical="center"/>
    </xf>
    <xf numFmtId="2" fontId="3" fillId="0" borderId="1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32" xfId="2" applyNumberFormat="1" applyFont="1" applyBorder="1" applyAlignment="1">
      <alignment horizontal="center" vertical="center" wrapText="1"/>
    </xf>
    <xf numFmtId="2" fontId="3" fillId="0" borderId="32" xfId="2" applyNumberFormat="1" applyFont="1" applyBorder="1" applyAlignment="1">
      <alignment horizontal="center" vertical="center"/>
    </xf>
    <xf numFmtId="0" fontId="5" fillId="4" borderId="17" xfId="1" applyFill="1" applyBorder="1" applyAlignment="1">
      <alignment horizontal="left" vertical="center" wrapText="1"/>
    </xf>
    <xf numFmtId="0" fontId="5" fillId="4" borderId="17" xfId="1" applyFill="1" applyBorder="1" applyAlignment="1">
      <alignment horizontal="center" vertical="center" wrapText="1"/>
    </xf>
    <xf numFmtId="165" fontId="5" fillId="4" borderId="17" xfId="1" applyNumberFormat="1" applyFill="1" applyBorder="1" applyAlignment="1">
      <alignment horizontal="center" vertical="center" wrapText="1"/>
    </xf>
    <xf numFmtId="1" fontId="5" fillId="4" borderId="17" xfId="1" applyNumberFormat="1" applyFill="1" applyBorder="1" applyAlignment="1">
      <alignment horizontal="center" vertical="center" wrapText="1"/>
    </xf>
    <xf numFmtId="0" fontId="5" fillId="0" borderId="17" xfId="1" applyBorder="1" applyAlignment="1">
      <alignment horizontal="left" vertical="center" wrapText="1"/>
    </xf>
    <xf numFmtId="0" fontId="3" fillId="0" borderId="13" xfId="2" applyFont="1" applyBorder="1" applyAlignment="1">
      <alignment vertical="center"/>
    </xf>
    <xf numFmtId="0" fontId="5" fillId="0" borderId="17" xfId="2" applyFont="1" applyBorder="1" applyAlignment="1">
      <alignment horizontal="left" vertical="center"/>
    </xf>
    <xf numFmtId="2" fontId="3" fillId="0" borderId="13" xfId="2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7" xfId="0" applyBorder="1" applyAlignment="1">
      <alignment horizontal="left"/>
    </xf>
    <xf numFmtId="165" fontId="5" fillId="4" borderId="0" xfId="1" applyNumberFormat="1" applyFill="1" applyAlignment="1">
      <alignment horizontal="center" vertical="center" wrapText="1"/>
    </xf>
    <xf numFmtId="1" fontId="5" fillId="4" borderId="0" xfId="1" applyNumberFormat="1" applyFill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2" fontId="5" fillId="4" borderId="17" xfId="1" applyNumberFormat="1" applyFill="1" applyBorder="1" applyAlignment="1">
      <alignment horizontal="center" vertical="center" wrapText="1"/>
    </xf>
    <xf numFmtId="165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vertical="center"/>
    </xf>
    <xf numFmtId="0" fontId="2" fillId="0" borderId="17" xfId="0" applyFont="1" applyBorder="1" applyAlignment="1">
      <alignment horizontal="left" vertical="center"/>
    </xf>
    <xf numFmtId="165" fontId="2" fillId="0" borderId="17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2" fontId="2" fillId="0" borderId="17" xfId="0" applyNumberFormat="1" applyFont="1" applyBorder="1" applyAlignment="1">
      <alignment horizontal="right" vertical="center"/>
    </xf>
    <xf numFmtId="2" fontId="2" fillId="0" borderId="17" xfId="0" applyNumberFormat="1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164" fontId="7" fillId="5" borderId="26" xfId="0" applyNumberFormat="1" applyFont="1" applyFill="1" applyBorder="1" applyAlignment="1">
      <alignment horizontal="center" vertical="center"/>
    </xf>
    <xf numFmtId="164" fontId="7" fillId="5" borderId="28" xfId="0" applyNumberFormat="1" applyFont="1" applyFill="1" applyBorder="1" applyAlignment="1">
      <alignment horizontal="center" vertical="center"/>
    </xf>
    <xf numFmtId="164" fontId="7" fillId="5" borderId="31" xfId="0" applyNumberFormat="1" applyFont="1" applyFill="1" applyBorder="1" applyAlignment="1">
      <alignment horizontal="center" vertical="center"/>
    </xf>
    <xf numFmtId="166" fontId="7" fillId="5" borderId="23" xfId="0" applyNumberFormat="1" applyFont="1" applyFill="1" applyBorder="1" applyAlignment="1">
      <alignment horizontal="center" vertical="center"/>
    </xf>
    <xf numFmtId="166" fontId="7" fillId="5" borderId="27" xfId="0" applyNumberFormat="1" applyFont="1" applyFill="1" applyBorder="1" applyAlignment="1">
      <alignment horizontal="center" vertical="center"/>
    </xf>
    <xf numFmtId="166" fontId="7" fillId="5" borderId="30" xfId="0" applyNumberFormat="1" applyFont="1" applyFill="1" applyBorder="1" applyAlignment="1">
      <alignment horizontal="center" vertical="center"/>
    </xf>
    <xf numFmtId="0" fontId="11" fillId="0" borderId="17" xfId="2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</cellXfs>
  <cellStyles count="5">
    <cellStyle name="Normal" xfId="0" builtinId="0"/>
    <cellStyle name="Normal 2" xfId="4" xr:uid="{125BD774-B164-4F52-B6A1-20F130D5B2EE}"/>
    <cellStyle name="Normal 3" xfId="1" xr:uid="{00000000-0005-0000-0000-000001000000}"/>
    <cellStyle name="Normal 3 2" xfId="3" xr:uid="{00000000-0005-0000-0000-000002000000}"/>
    <cellStyle name="Normal 3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60324</xdr:colOff>
      <xdr:row>0</xdr:row>
      <xdr:rowOff>155574</xdr:rowOff>
    </xdr:from>
    <xdr:to>
      <xdr:col>6</xdr:col>
      <xdr:colOff>1552575</xdr:colOff>
      <xdr:row>3</xdr:row>
      <xdr:rowOff>133350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1E0F5C3-4AD3-4EFC-8C39-CE2C320FAAE3}"/>
            </a:ext>
          </a:extLst>
        </xdr:cNvPr>
        <xdr:cNvSpPr/>
      </xdr:nvSpPr>
      <xdr:spPr bwMode="auto">
        <a:xfrm>
          <a:off x="7899399" y="155574"/>
          <a:ext cx="1492251" cy="549276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stretch>
            <a:fillRect t="-173809" b="-188097"/>
          </a:stretch>
        </a:blip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60324</xdr:colOff>
      <xdr:row>0</xdr:row>
      <xdr:rowOff>155574</xdr:rowOff>
    </xdr:from>
    <xdr:to>
      <xdr:col>6</xdr:col>
      <xdr:colOff>1552575</xdr:colOff>
      <xdr:row>3</xdr:row>
      <xdr:rowOff>133350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B65A213A-AAA1-44D7-81EA-9FF8429A98C7}"/>
            </a:ext>
          </a:extLst>
        </xdr:cNvPr>
        <xdr:cNvSpPr/>
      </xdr:nvSpPr>
      <xdr:spPr bwMode="auto">
        <a:xfrm>
          <a:off x="8889999" y="155574"/>
          <a:ext cx="1492251" cy="463551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stretch>
            <a:fillRect t="-173809" b="-188097"/>
          </a:stretch>
        </a:blip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60324</xdr:colOff>
      <xdr:row>0</xdr:row>
      <xdr:rowOff>155574</xdr:rowOff>
    </xdr:from>
    <xdr:to>
      <xdr:col>6</xdr:col>
      <xdr:colOff>1552575</xdr:colOff>
      <xdr:row>3</xdr:row>
      <xdr:rowOff>133350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D6D0F8D-7989-444A-88D6-E7C01E36D785}"/>
            </a:ext>
          </a:extLst>
        </xdr:cNvPr>
        <xdr:cNvSpPr/>
      </xdr:nvSpPr>
      <xdr:spPr bwMode="auto">
        <a:xfrm>
          <a:off x="8880474" y="155574"/>
          <a:ext cx="1492251" cy="454026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stretch>
            <a:fillRect t="-173809" b="-188097"/>
          </a:stretch>
        </a:blip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60324</xdr:colOff>
      <xdr:row>0</xdr:row>
      <xdr:rowOff>155574</xdr:rowOff>
    </xdr:from>
    <xdr:to>
      <xdr:col>6</xdr:col>
      <xdr:colOff>1552575</xdr:colOff>
      <xdr:row>3</xdr:row>
      <xdr:rowOff>133350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3B78AAE-FD33-4B0E-85FD-5A78D50CAFD0}"/>
            </a:ext>
          </a:extLst>
        </xdr:cNvPr>
        <xdr:cNvSpPr/>
      </xdr:nvSpPr>
      <xdr:spPr bwMode="auto">
        <a:xfrm>
          <a:off x="8499474" y="155574"/>
          <a:ext cx="1492251" cy="549276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stretch>
            <a:fillRect t="-173809" b="-188097"/>
          </a:stretch>
        </a:blip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60324</xdr:colOff>
      <xdr:row>0</xdr:row>
      <xdr:rowOff>155574</xdr:rowOff>
    </xdr:from>
    <xdr:to>
      <xdr:col>6</xdr:col>
      <xdr:colOff>1552575</xdr:colOff>
      <xdr:row>3</xdr:row>
      <xdr:rowOff>133350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6B51EB9-D223-4EFC-BF36-A5392901D148}"/>
            </a:ext>
          </a:extLst>
        </xdr:cNvPr>
        <xdr:cNvSpPr/>
      </xdr:nvSpPr>
      <xdr:spPr bwMode="auto">
        <a:xfrm>
          <a:off x="8499474" y="155574"/>
          <a:ext cx="1492251" cy="549276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stretch>
            <a:fillRect t="-173809" b="-188097"/>
          </a:stretch>
        </a:blip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25B84-F3B0-4FF3-96BB-A61677082FAC}">
  <dimension ref="A1:U40"/>
  <sheetViews>
    <sheetView zoomScale="110" zoomScaleNormal="110" workbookViewId="0">
      <selection activeCell="E4" sqref="E4"/>
    </sheetView>
  </sheetViews>
  <sheetFormatPr defaultRowHeight="14.5" x14ac:dyDescent="0.35"/>
  <cols>
    <col min="1" max="1" width="5.453125" bestFit="1" customWidth="1"/>
    <col min="2" max="2" width="55.453125" customWidth="1"/>
    <col min="3" max="3" width="34.453125" customWidth="1"/>
    <col min="4" max="4" width="5.1796875" bestFit="1" customWidth="1"/>
    <col min="5" max="5" width="8" bestFit="1" customWidth="1"/>
    <col min="7" max="7" width="29.7265625" bestFit="1" customWidth="1"/>
  </cols>
  <sheetData>
    <row r="1" spans="1:21" x14ac:dyDescent="0.35">
      <c r="A1" s="1"/>
      <c r="B1" s="1"/>
      <c r="C1" s="2"/>
      <c r="D1" s="1"/>
      <c r="E1" s="1"/>
      <c r="F1" s="1"/>
      <c r="G1" s="3"/>
    </row>
    <row r="2" spans="1:21" x14ac:dyDescent="0.35">
      <c r="A2" s="5"/>
      <c r="B2" s="5"/>
      <c r="C2" s="5"/>
      <c r="D2" s="6"/>
      <c r="E2" s="6"/>
      <c r="F2" s="6"/>
      <c r="G2" s="6"/>
    </row>
    <row r="3" spans="1:21" x14ac:dyDescent="0.35">
      <c r="A3" s="120" t="s">
        <v>91</v>
      </c>
      <c r="B3" s="120"/>
      <c r="C3" s="120"/>
      <c r="D3" s="120"/>
      <c r="E3" s="120"/>
      <c r="F3" s="120"/>
      <c r="G3" s="120"/>
    </row>
    <row r="4" spans="1:21" ht="15" thickBot="1" x14ac:dyDescent="0.4">
      <c r="A4" s="5" t="s">
        <v>0</v>
      </c>
      <c r="B4" s="5" t="s">
        <v>107</v>
      </c>
      <c r="C4" s="5"/>
      <c r="D4" s="5"/>
      <c r="E4" s="5"/>
      <c r="F4" s="5"/>
      <c r="G4" s="5"/>
    </row>
    <row r="5" spans="1:21" ht="15" thickBot="1" x14ac:dyDescent="0.4">
      <c r="A5" s="121" t="s">
        <v>1</v>
      </c>
      <c r="B5" s="122"/>
      <c r="C5" s="123"/>
      <c r="D5" s="5"/>
      <c r="E5" s="124" t="s">
        <v>2</v>
      </c>
      <c r="F5" s="124"/>
      <c r="G5" s="7"/>
    </row>
    <row r="6" spans="1:21" ht="15" customHeight="1" thickBot="1" x14ac:dyDescent="0.4">
      <c r="A6" s="125" t="s">
        <v>110</v>
      </c>
      <c r="B6" s="126"/>
      <c r="C6" s="127"/>
      <c r="D6" s="5"/>
      <c r="E6" s="128" t="s">
        <v>4</v>
      </c>
      <c r="F6" s="129"/>
      <c r="G6" s="132" t="s">
        <v>5</v>
      </c>
      <c r="S6" s="134" t="s">
        <v>3</v>
      </c>
      <c r="T6" s="135"/>
      <c r="U6" s="136"/>
    </row>
    <row r="7" spans="1:21" ht="15" thickBot="1" x14ac:dyDescent="0.4">
      <c r="A7" s="109"/>
      <c r="B7" s="109"/>
      <c r="C7" s="109"/>
      <c r="D7" s="5"/>
      <c r="E7" s="130"/>
      <c r="F7" s="131"/>
      <c r="G7" s="133"/>
    </row>
    <row r="8" spans="1:21" ht="29.5" thickBot="1" x14ac:dyDescent="0.4">
      <c r="A8" s="109" t="s">
        <v>6</v>
      </c>
      <c r="B8" s="109"/>
      <c r="C8" s="109"/>
      <c r="D8" s="109"/>
      <c r="E8" s="109"/>
      <c r="F8" s="109"/>
      <c r="G8" s="109"/>
      <c r="S8" s="63" t="s">
        <v>79</v>
      </c>
      <c r="T8" s="64" t="s">
        <v>80</v>
      </c>
      <c r="U8" s="63"/>
    </row>
    <row r="9" spans="1:21" ht="26.15" customHeight="1" x14ac:dyDescent="0.35">
      <c r="A9" s="110" t="s">
        <v>8</v>
      </c>
      <c r="B9" s="112" t="s">
        <v>9</v>
      </c>
      <c r="C9" s="114" t="s">
        <v>10</v>
      </c>
      <c r="D9" s="112" t="s">
        <v>11</v>
      </c>
      <c r="E9" s="112" t="s">
        <v>12</v>
      </c>
      <c r="F9" s="116" t="s">
        <v>13</v>
      </c>
      <c r="G9" s="118" t="s">
        <v>14</v>
      </c>
      <c r="S9" s="62" t="s">
        <v>7</v>
      </c>
      <c r="T9" s="62"/>
      <c r="U9" s="63"/>
    </row>
    <row r="10" spans="1:21" ht="26" x14ac:dyDescent="0.35">
      <c r="A10" s="111"/>
      <c r="B10" s="113"/>
      <c r="C10" s="115"/>
      <c r="D10" s="113"/>
      <c r="E10" s="113"/>
      <c r="F10" s="117"/>
      <c r="G10" s="119"/>
      <c r="S10" s="62" t="s">
        <v>15</v>
      </c>
      <c r="T10" s="62"/>
      <c r="U10" s="63"/>
    </row>
    <row r="11" spans="1:21" x14ac:dyDescent="0.35">
      <c r="A11" s="80" t="s">
        <v>48</v>
      </c>
      <c r="B11" s="81"/>
      <c r="C11" s="81"/>
      <c r="D11" s="81"/>
      <c r="E11" s="81"/>
      <c r="F11" s="81"/>
      <c r="G11" s="81"/>
    </row>
    <row r="12" spans="1:21" ht="25" x14ac:dyDescent="0.35">
      <c r="A12" s="17">
        <v>1</v>
      </c>
      <c r="B12" s="38" t="s">
        <v>49</v>
      </c>
      <c r="C12" s="10" t="s">
        <v>41</v>
      </c>
      <c r="D12" s="39" t="s">
        <v>50</v>
      </c>
      <c r="E12" s="40">
        <v>0.9</v>
      </c>
      <c r="F12" s="41"/>
      <c r="G12" s="11"/>
    </row>
    <row r="13" spans="1:21" ht="25" x14ac:dyDescent="0.35">
      <c r="A13" s="17">
        <v>2</v>
      </c>
      <c r="B13" s="18" t="s">
        <v>51</v>
      </c>
      <c r="C13" s="10" t="s">
        <v>41</v>
      </c>
      <c r="D13" s="21" t="s">
        <v>50</v>
      </c>
      <c r="E13" s="42">
        <v>0.5</v>
      </c>
      <c r="F13" s="43"/>
      <c r="G13" s="11"/>
    </row>
    <row r="14" spans="1:21" ht="25" x14ac:dyDescent="0.35">
      <c r="A14" s="17">
        <v>3</v>
      </c>
      <c r="B14" s="18" t="s">
        <v>52</v>
      </c>
      <c r="C14" s="10" t="s">
        <v>41</v>
      </c>
      <c r="D14" s="21" t="s">
        <v>50</v>
      </c>
      <c r="E14" s="42">
        <v>0.6</v>
      </c>
      <c r="F14" s="43"/>
      <c r="G14" s="11"/>
    </row>
    <row r="15" spans="1:21" ht="25" x14ac:dyDescent="0.35">
      <c r="A15" s="17">
        <v>4</v>
      </c>
      <c r="B15" s="20" t="s">
        <v>53</v>
      </c>
      <c r="C15" s="10" t="s">
        <v>41</v>
      </c>
      <c r="D15" s="21" t="s">
        <v>50</v>
      </c>
      <c r="E15" s="42">
        <v>0.4</v>
      </c>
      <c r="F15" s="43"/>
      <c r="G15" s="11"/>
    </row>
    <row r="16" spans="1:21" ht="25" x14ac:dyDescent="0.35">
      <c r="A16" s="17">
        <v>5</v>
      </c>
      <c r="B16" s="10" t="s">
        <v>54</v>
      </c>
      <c r="C16" s="10" t="s">
        <v>41</v>
      </c>
      <c r="D16" s="44" t="s">
        <v>55</v>
      </c>
      <c r="E16" s="42">
        <v>3.5</v>
      </c>
      <c r="F16" s="43"/>
      <c r="G16" s="11"/>
    </row>
    <row r="17" spans="1:7" ht="25" x14ac:dyDescent="0.35">
      <c r="A17" s="17">
        <v>6</v>
      </c>
      <c r="B17" s="18" t="s">
        <v>56</v>
      </c>
      <c r="C17" s="10" t="s">
        <v>41</v>
      </c>
      <c r="D17" s="44" t="s">
        <v>55</v>
      </c>
      <c r="E17" s="42">
        <v>2</v>
      </c>
      <c r="F17" s="43"/>
      <c r="G17" s="11"/>
    </row>
    <row r="18" spans="1:7" ht="37.5" x14ac:dyDescent="0.35">
      <c r="A18" s="17">
        <v>7</v>
      </c>
      <c r="B18" s="45" t="s">
        <v>119</v>
      </c>
      <c r="C18" s="10" t="s">
        <v>41</v>
      </c>
      <c r="D18" s="46" t="s">
        <v>58</v>
      </c>
      <c r="E18" s="47">
        <v>1</v>
      </c>
      <c r="F18" s="43"/>
      <c r="G18" s="11"/>
    </row>
    <row r="19" spans="1:7" x14ac:dyDescent="0.35">
      <c r="A19" s="105"/>
      <c r="B19" s="86" t="s">
        <v>47</v>
      </c>
      <c r="C19" s="86"/>
      <c r="D19" s="86"/>
      <c r="E19" s="86"/>
      <c r="F19" s="89"/>
      <c r="G19" s="12">
        <f>SUM(G12:G18)</f>
        <v>0</v>
      </c>
    </row>
    <row r="20" spans="1:7" x14ac:dyDescent="0.35">
      <c r="A20" s="106"/>
      <c r="B20" s="88"/>
      <c r="C20" s="88"/>
      <c r="D20" s="88"/>
      <c r="E20" s="88"/>
      <c r="F20" s="103"/>
      <c r="G20" s="13" t="s">
        <v>19</v>
      </c>
    </row>
    <row r="21" spans="1:7" x14ac:dyDescent="0.35">
      <c r="A21" s="68"/>
      <c r="B21" s="80" t="s">
        <v>64</v>
      </c>
      <c r="C21" s="81"/>
      <c r="D21" s="81"/>
      <c r="E21" s="81"/>
      <c r="F21" s="81"/>
      <c r="G21" s="81"/>
    </row>
    <row r="22" spans="1:7" ht="25" x14ac:dyDescent="0.35">
      <c r="A22" s="17">
        <v>8</v>
      </c>
      <c r="B22" s="9" t="s">
        <v>108</v>
      </c>
      <c r="C22" s="10" t="s">
        <v>31</v>
      </c>
      <c r="D22" s="50" t="s">
        <v>50</v>
      </c>
      <c r="E22" s="11">
        <v>400</v>
      </c>
      <c r="F22" s="11"/>
      <c r="G22" s="19"/>
    </row>
    <row r="23" spans="1:7" ht="62.5" x14ac:dyDescent="0.35">
      <c r="A23" s="17">
        <v>9</v>
      </c>
      <c r="B23" s="9" t="s">
        <v>65</v>
      </c>
      <c r="C23" s="10" t="s">
        <v>31</v>
      </c>
      <c r="D23" s="11" t="s">
        <v>17</v>
      </c>
      <c r="E23" s="11">
        <v>800</v>
      </c>
      <c r="F23" s="11"/>
      <c r="G23" s="11"/>
    </row>
    <row r="24" spans="1:7" ht="25" x14ac:dyDescent="0.35">
      <c r="A24" s="17">
        <v>10</v>
      </c>
      <c r="B24" s="9" t="s">
        <v>87</v>
      </c>
      <c r="C24" s="10" t="s">
        <v>31</v>
      </c>
      <c r="D24" s="11" t="s">
        <v>17</v>
      </c>
      <c r="E24" s="11">
        <v>1</v>
      </c>
      <c r="F24" s="11"/>
      <c r="G24" s="11"/>
    </row>
    <row r="25" spans="1:7" x14ac:dyDescent="0.35">
      <c r="A25" s="85" t="s">
        <v>29</v>
      </c>
      <c r="B25" s="86"/>
      <c r="C25" s="86"/>
      <c r="D25" s="86"/>
      <c r="E25" s="86"/>
      <c r="F25" s="86"/>
      <c r="G25" s="25">
        <f>SUM(G22:G24)</f>
        <v>0</v>
      </c>
    </row>
    <row r="26" spans="1:7" x14ac:dyDescent="0.35">
      <c r="A26" s="87"/>
      <c r="B26" s="88"/>
      <c r="C26" s="88"/>
      <c r="D26" s="88"/>
      <c r="E26" s="88"/>
      <c r="F26" s="88"/>
      <c r="G26" s="13" t="s">
        <v>19</v>
      </c>
    </row>
    <row r="27" spans="1:7" x14ac:dyDescent="0.35">
      <c r="A27" s="31"/>
      <c r="B27" s="80" t="s">
        <v>66</v>
      </c>
      <c r="C27" s="81"/>
      <c r="D27" s="81"/>
      <c r="E27" s="81"/>
      <c r="F27" s="81"/>
      <c r="G27" s="81"/>
    </row>
    <row r="28" spans="1:7" ht="25" x14ac:dyDescent="0.35">
      <c r="A28" s="17">
        <v>11</v>
      </c>
      <c r="B28" s="54" t="s">
        <v>67</v>
      </c>
      <c r="C28" s="10" t="s">
        <v>31</v>
      </c>
      <c r="D28" s="55" t="s">
        <v>68</v>
      </c>
      <c r="E28" s="56">
        <v>0.56999999999999995</v>
      </c>
      <c r="F28" s="11"/>
      <c r="G28" s="19"/>
    </row>
    <row r="29" spans="1:7" ht="25" x14ac:dyDescent="0.35">
      <c r="A29" s="17">
        <v>12</v>
      </c>
      <c r="B29" s="54" t="s">
        <v>69</v>
      </c>
      <c r="C29" s="10" t="s">
        <v>31</v>
      </c>
      <c r="D29" s="55" t="s">
        <v>68</v>
      </c>
      <c r="E29" s="56">
        <v>0.5</v>
      </c>
      <c r="F29" s="24"/>
      <c r="G29" s="24"/>
    </row>
    <row r="30" spans="1:7" ht="25" x14ac:dyDescent="0.35">
      <c r="A30" s="17">
        <v>13</v>
      </c>
      <c r="B30" s="54" t="s">
        <v>70</v>
      </c>
      <c r="C30" s="10" t="s">
        <v>31</v>
      </c>
      <c r="D30" s="55" t="s">
        <v>68</v>
      </c>
      <c r="E30" s="56">
        <v>0.5</v>
      </c>
      <c r="F30" s="11"/>
      <c r="G30" s="11"/>
    </row>
    <row r="31" spans="1:7" ht="25" x14ac:dyDescent="0.35">
      <c r="A31" s="17">
        <v>14</v>
      </c>
      <c r="B31" s="54" t="s">
        <v>71</v>
      </c>
      <c r="C31" s="10" t="s">
        <v>31</v>
      </c>
      <c r="D31" s="55" t="s">
        <v>68</v>
      </c>
      <c r="E31" s="57">
        <v>0.3</v>
      </c>
      <c r="F31" s="11"/>
      <c r="G31" s="11"/>
    </row>
    <row r="32" spans="1:7" ht="25" x14ac:dyDescent="0.35">
      <c r="A32" s="17">
        <v>15</v>
      </c>
      <c r="B32" s="54" t="s">
        <v>72</v>
      </c>
      <c r="C32" s="10" t="s">
        <v>31</v>
      </c>
      <c r="D32" s="55" t="s">
        <v>68</v>
      </c>
      <c r="E32" s="56">
        <v>0.3</v>
      </c>
      <c r="F32" s="19"/>
      <c r="G32" s="19"/>
    </row>
    <row r="33" spans="1:7" ht="25" x14ac:dyDescent="0.35">
      <c r="A33" s="17">
        <v>16</v>
      </c>
      <c r="B33" s="58" t="s">
        <v>73</v>
      </c>
      <c r="C33" s="10" t="s">
        <v>31</v>
      </c>
      <c r="D33" s="55" t="s">
        <v>74</v>
      </c>
      <c r="E33" s="56">
        <v>1.5</v>
      </c>
      <c r="F33" s="11"/>
      <c r="G33" s="11"/>
    </row>
    <row r="34" spans="1:7" ht="25" x14ac:dyDescent="0.35">
      <c r="A34" s="17">
        <v>17</v>
      </c>
      <c r="B34" s="58" t="s">
        <v>75</v>
      </c>
      <c r="C34" s="10" t="s">
        <v>31</v>
      </c>
      <c r="D34" s="55" t="s">
        <v>76</v>
      </c>
      <c r="E34" s="56">
        <v>1</v>
      </c>
      <c r="F34" s="11"/>
      <c r="G34" s="11"/>
    </row>
    <row r="35" spans="1:7" x14ac:dyDescent="0.35">
      <c r="A35" s="82" t="s">
        <v>77</v>
      </c>
      <c r="B35" s="83"/>
      <c r="C35" s="83"/>
      <c r="D35" s="83"/>
      <c r="E35" s="83"/>
      <c r="F35" s="84"/>
      <c r="G35" s="11">
        <v>6</v>
      </c>
    </row>
    <row r="36" spans="1:7" x14ac:dyDescent="0.35">
      <c r="A36" s="85" t="s">
        <v>29</v>
      </c>
      <c r="B36" s="86"/>
      <c r="C36" s="86"/>
      <c r="D36" s="86"/>
      <c r="E36" s="86"/>
      <c r="F36" s="86"/>
      <c r="G36" s="25">
        <f>SUM(G28:G34)*G35</f>
        <v>0</v>
      </c>
    </row>
    <row r="37" spans="1:7" x14ac:dyDescent="0.35">
      <c r="A37" s="87"/>
      <c r="B37" s="88"/>
      <c r="C37" s="88"/>
      <c r="D37" s="88"/>
      <c r="E37" s="88"/>
      <c r="F37" s="88"/>
      <c r="G37" s="13" t="s">
        <v>19</v>
      </c>
    </row>
    <row r="38" spans="1:7" x14ac:dyDescent="0.35">
      <c r="A38" s="85" t="s">
        <v>78</v>
      </c>
      <c r="B38" s="86"/>
      <c r="C38" s="86"/>
      <c r="D38" s="86"/>
      <c r="E38" s="89"/>
      <c r="F38" s="93" t="s">
        <v>19</v>
      </c>
      <c r="G38" s="96">
        <f>G36+G25+G19</f>
        <v>0</v>
      </c>
    </row>
    <row r="39" spans="1:7" x14ac:dyDescent="0.35">
      <c r="A39" s="90"/>
      <c r="B39" s="91"/>
      <c r="C39" s="91"/>
      <c r="D39" s="91"/>
      <c r="E39" s="92"/>
      <c r="F39" s="94"/>
      <c r="G39" s="97"/>
    </row>
    <row r="40" spans="1:7" ht="15" thickBot="1" x14ac:dyDescent="0.4">
      <c r="A40" s="26"/>
      <c r="B40" s="27"/>
      <c r="C40" s="28"/>
      <c r="D40" s="27"/>
      <c r="E40" s="29"/>
      <c r="F40" s="95"/>
      <c r="G40" s="98"/>
    </row>
  </sheetData>
  <mergeCells count="27">
    <mergeCell ref="A35:F35"/>
    <mergeCell ref="A36:F37"/>
    <mergeCell ref="A38:E39"/>
    <mergeCell ref="F38:F40"/>
    <mergeCell ref="G38:G40"/>
    <mergeCell ref="B21:G21"/>
    <mergeCell ref="A25:F26"/>
    <mergeCell ref="B27:G27"/>
    <mergeCell ref="A11:G11"/>
    <mergeCell ref="A19:A20"/>
    <mergeCell ref="B19:F20"/>
    <mergeCell ref="S6:U6"/>
    <mergeCell ref="A7:C7"/>
    <mergeCell ref="A8:G8"/>
    <mergeCell ref="A9:A10"/>
    <mergeCell ref="B9:B10"/>
    <mergeCell ref="C9:C10"/>
    <mergeCell ref="D9:D10"/>
    <mergeCell ref="E9:E10"/>
    <mergeCell ref="F9:F10"/>
    <mergeCell ref="G9:G10"/>
    <mergeCell ref="A3:G3"/>
    <mergeCell ref="A5:C5"/>
    <mergeCell ref="E5:F5"/>
    <mergeCell ref="A6:C6"/>
    <mergeCell ref="E6:F7"/>
    <mergeCell ref="G6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view="pageBreakPreview" topLeftCell="B18" zoomScale="110" zoomScaleNormal="100" zoomScaleSheetLayoutView="110" workbookViewId="0">
      <selection activeCell="B30" sqref="B30"/>
    </sheetView>
  </sheetViews>
  <sheetFormatPr defaultColWidth="9.1796875" defaultRowHeight="12.5" x14ac:dyDescent="0.25"/>
  <cols>
    <col min="1" max="1" width="5.453125" style="4" bestFit="1" customWidth="1"/>
    <col min="2" max="2" width="64.453125" style="4" bestFit="1" customWidth="1"/>
    <col min="3" max="3" width="34.453125" style="30" customWidth="1"/>
    <col min="4" max="4" width="5.1796875" style="4" bestFit="1" customWidth="1"/>
    <col min="5" max="5" width="8" style="4" bestFit="1" customWidth="1"/>
    <col min="6" max="6" width="8.7265625" style="4" bestFit="1" customWidth="1"/>
    <col min="7" max="7" width="29.7265625" style="4" bestFit="1" customWidth="1"/>
    <col min="8" max="8" width="8.1796875" style="4" customWidth="1"/>
    <col min="9" max="9" width="9.1796875" style="4"/>
    <col min="10" max="10" width="16" style="4" customWidth="1"/>
    <col min="11" max="11" width="9.1796875" style="4"/>
    <col min="12" max="12" width="13.54296875" style="4" customWidth="1"/>
    <col min="13" max="256" width="9.1796875" style="4"/>
    <col min="257" max="257" width="5.453125" style="4" bestFit="1" customWidth="1"/>
    <col min="258" max="258" width="64.453125" style="4" bestFit="1" customWidth="1"/>
    <col min="259" max="259" width="34.453125" style="4" customWidth="1"/>
    <col min="260" max="260" width="5.1796875" style="4" bestFit="1" customWidth="1"/>
    <col min="261" max="261" width="8" style="4" bestFit="1" customWidth="1"/>
    <col min="262" max="262" width="8.7265625" style="4" bestFit="1" customWidth="1"/>
    <col min="263" max="263" width="29.7265625" style="4" bestFit="1" customWidth="1"/>
    <col min="264" max="512" width="9.1796875" style="4"/>
    <col min="513" max="513" width="5.453125" style="4" bestFit="1" customWidth="1"/>
    <col min="514" max="514" width="64.453125" style="4" bestFit="1" customWidth="1"/>
    <col min="515" max="515" width="34.453125" style="4" customWidth="1"/>
    <col min="516" max="516" width="5.1796875" style="4" bestFit="1" customWidth="1"/>
    <col min="517" max="517" width="8" style="4" bestFit="1" customWidth="1"/>
    <col min="518" max="518" width="8.7265625" style="4" bestFit="1" customWidth="1"/>
    <col min="519" max="519" width="29.7265625" style="4" bestFit="1" customWidth="1"/>
    <col min="520" max="768" width="9.1796875" style="4"/>
    <col min="769" max="769" width="5.453125" style="4" bestFit="1" customWidth="1"/>
    <col min="770" max="770" width="64.453125" style="4" bestFit="1" customWidth="1"/>
    <col min="771" max="771" width="34.453125" style="4" customWidth="1"/>
    <col min="772" max="772" width="5.1796875" style="4" bestFit="1" customWidth="1"/>
    <col min="773" max="773" width="8" style="4" bestFit="1" customWidth="1"/>
    <col min="774" max="774" width="8.7265625" style="4" bestFit="1" customWidth="1"/>
    <col min="775" max="775" width="29.7265625" style="4" bestFit="1" customWidth="1"/>
    <col min="776" max="1024" width="9.1796875" style="4"/>
    <col min="1025" max="1025" width="5.453125" style="4" bestFit="1" customWidth="1"/>
    <col min="1026" max="1026" width="64.453125" style="4" bestFit="1" customWidth="1"/>
    <col min="1027" max="1027" width="34.453125" style="4" customWidth="1"/>
    <col min="1028" max="1028" width="5.1796875" style="4" bestFit="1" customWidth="1"/>
    <col min="1029" max="1029" width="8" style="4" bestFit="1" customWidth="1"/>
    <col min="1030" max="1030" width="8.7265625" style="4" bestFit="1" customWidth="1"/>
    <col min="1031" max="1031" width="29.7265625" style="4" bestFit="1" customWidth="1"/>
    <col min="1032" max="1280" width="9.1796875" style="4"/>
    <col min="1281" max="1281" width="5.453125" style="4" bestFit="1" customWidth="1"/>
    <col min="1282" max="1282" width="64.453125" style="4" bestFit="1" customWidth="1"/>
    <col min="1283" max="1283" width="34.453125" style="4" customWidth="1"/>
    <col min="1284" max="1284" width="5.1796875" style="4" bestFit="1" customWidth="1"/>
    <col min="1285" max="1285" width="8" style="4" bestFit="1" customWidth="1"/>
    <col min="1286" max="1286" width="8.7265625" style="4" bestFit="1" customWidth="1"/>
    <col min="1287" max="1287" width="29.7265625" style="4" bestFit="1" customWidth="1"/>
    <col min="1288" max="1536" width="9.1796875" style="4"/>
    <col min="1537" max="1537" width="5.453125" style="4" bestFit="1" customWidth="1"/>
    <col min="1538" max="1538" width="64.453125" style="4" bestFit="1" customWidth="1"/>
    <col min="1539" max="1539" width="34.453125" style="4" customWidth="1"/>
    <col min="1540" max="1540" width="5.1796875" style="4" bestFit="1" customWidth="1"/>
    <col min="1541" max="1541" width="8" style="4" bestFit="1" customWidth="1"/>
    <col min="1542" max="1542" width="8.7265625" style="4" bestFit="1" customWidth="1"/>
    <col min="1543" max="1543" width="29.7265625" style="4" bestFit="1" customWidth="1"/>
    <col min="1544" max="1792" width="9.1796875" style="4"/>
    <col min="1793" max="1793" width="5.453125" style="4" bestFit="1" customWidth="1"/>
    <col min="1794" max="1794" width="64.453125" style="4" bestFit="1" customWidth="1"/>
    <col min="1795" max="1795" width="34.453125" style="4" customWidth="1"/>
    <col min="1796" max="1796" width="5.1796875" style="4" bestFit="1" customWidth="1"/>
    <col min="1797" max="1797" width="8" style="4" bestFit="1" customWidth="1"/>
    <col min="1798" max="1798" width="8.7265625" style="4" bestFit="1" customWidth="1"/>
    <col min="1799" max="1799" width="29.7265625" style="4" bestFit="1" customWidth="1"/>
    <col min="1800" max="2048" width="9.1796875" style="4"/>
    <col min="2049" max="2049" width="5.453125" style="4" bestFit="1" customWidth="1"/>
    <col min="2050" max="2050" width="64.453125" style="4" bestFit="1" customWidth="1"/>
    <col min="2051" max="2051" width="34.453125" style="4" customWidth="1"/>
    <col min="2052" max="2052" width="5.1796875" style="4" bestFit="1" customWidth="1"/>
    <col min="2053" max="2053" width="8" style="4" bestFit="1" customWidth="1"/>
    <col min="2054" max="2054" width="8.7265625" style="4" bestFit="1" customWidth="1"/>
    <col min="2055" max="2055" width="29.7265625" style="4" bestFit="1" customWidth="1"/>
    <col min="2056" max="2304" width="9.1796875" style="4"/>
    <col min="2305" max="2305" width="5.453125" style="4" bestFit="1" customWidth="1"/>
    <col min="2306" max="2306" width="64.453125" style="4" bestFit="1" customWidth="1"/>
    <col min="2307" max="2307" width="34.453125" style="4" customWidth="1"/>
    <col min="2308" max="2308" width="5.1796875" style="4" bestFit="1" customWidth="1"/>
    <col min="2309" max="2309" width="8" style="4" bestFit="1" customWidth="1"/>
    <col min="2310" max="2310" width="8.7265625" style="4" bestFit="1" customWidth="1"/>
    <col min="2311" max="2311" width="29.7265625" style="4" bestFit="1" customWidth="1"/>
    <col min="2312" max="2560" width="9.1796875" style="4"/>
    <col min="2561" max="2561" width="5.453125" style="4" bestFit="1" customWidth="1"/>
    <col min="2562" max="2562" width="64.453125" style="4" bestFit="1" customWidth="1"/>
    <col min="2563" max="2563" width="34.453125" style="4" customWidth="1"/>
    <col min="2564" max="2564" width="5.1796875" style="4" bestFit="1" customWidth="1"/>
    <col min="2565" max="2565" width="8" style="4" bestFit="1" customWidth="1"/>
    <col min="2566" max="2566" width="8.7265625" style="4" bestFit="1" customWidth="1"/>
    <col min="2567" max="2567" width="29.7265625" style="4" bestFit="1" customWidth="1"/>
    <col min="2568" max="2816" width="9.1796875" style="4"/>
    <col min="2817" max="2817" width="5.453125" style="4" bestFit="1" customWidth="1"/>
    <col min="2818" max="2818" width="64.453125" style="4" bestFit="1" customWidth="1"/>
    <col min="2819" max="2819" width="34.453125" style="4" customWidth="1"/>
    <col min="2820" max="2820" width="5.1796875" style="4" bestFit="1" customWidth="1"/>
    <col min="2821" max="2821" width="8" style="4" bestFit="1" customWidth="1"/>
    <col min="2822" max="2822" width="8.7265625" style="4" bestFit="1" customWidth="1"/>
    <col min="2823" max="2823" width="29.7265625" style="4" bestFit="1" customWidth="1"/>
    <col min="2824" max="3072" width="9.1796875" style="4"/>
    <col min="3073" max="3073" width="5.453125" style="4" bestFit="1" customWidth="1"/>
    <col min="3074" max="3074" width="64.453125" style="4" bestFit="1" customWidth="1"/>
    <col min="3075" max="3075" width="34.453125" style="4" customWidth="1"/>
    <col min="3076" max="3076" width="5.1796875" style="4" bestFit="1" customWidth="1"/>
    <col min="3077" max="3077" width="8" style="4" bestFit="1" customWidth="1"/>
    <col min="3078" max="3078" width="8.7265625" style="4" bestFit="1" customWidth="1"/>
    <col min="3079" max="3079" width="29.7265625" style="4" bestFit="1" customWidth="1"/>
    <col min="3080" max="3328" width="9.1796875" style="4"/>
    <col min="3329" max="3329" width="5.453125" style="4" bestFit="1" customWidth="1"/>
    <col min="3330" max="3330" width="64.453125" style="4" bestFit="1" customWidth="1"/>
    <col min="3331" max="3331" width="34.453125" style="4" customWidth="1"/>
    <col min="3332" max="3332" width="5.1796875" style="4" bestFit="1" customWidth="1"/>
    <col min="3333" max="3333" width="8" style="4" bestFit="1" customWidth="1"/>
    <col min="3334" max="3334" width="8.7265625" style="4" bestFit="1" customWidth="1"/>
    <col min="3335" max="3335" width="29.7265625" style="4" bestFit="1" customWidth="1"/>
    <col min="3336" max="3584" width="9.1796875" style="4"/>
    <col min="3585" max="3585" width="5.453125" style="4" bestFit="1" customWidth="1"/>
    <col min="3586" max="3586" width="64.453125" style="4" bestFit="1" customWidth="1"/>
    <col min="3587" max="3587" width="34.453125" style="4" customWidth="1"/>
    <col min="3588" max="3588" width="5.1796875" style="4" bestFit="1" customWidth="1"/>
    <col min="3589" max="3589" width="8" style="4" bestFit="1" customWidth="1"/>
    <col min="3590" max="3590" width="8.7265625" style="4" bestFit="1" customWidth="1"/>
    <col min="3591" max="3591" width="29.7265625" style="4" bestFit="1" customWidth="1"/>
    <col min="3592" max="3840" width="9.1796875" style="4"/>
    <col min="3841" max="3841" width="5.453125" style="4" bestFit="1" customWidth="1"/>
    <col min="3842" max="3842" width="64.453125" style="4" bestFit="1" customWidth="1"/>
    <col min="3843" max="3843" width="34.453125" style="4" customWidth="1"/>
    <col min="3844" max="3844" width="5.1796875" style="4" bestFit="1" customWidth="1"/>
    <col min="3845" max="3845" width="8" style="4" bestFit="1" customWidth="1"/>
    <col min="3846" max="3846" width="8.7265625" style="4" bestFit="1" customWidth="1"/>
    <col min="3847" max="3847" width="29.7265625" style="4" bestFit="1" customWidth="1"/>
    <col min="3848" max="4096" width="9.1796875" style="4"/>
    <col min="4097" max="4097" width="5.453125" style="4" bestFit="1" customWidth="1"/>
    <col min="4098" max="4098" width="64.453125" style="4" bestFit="1" customWidth="1"/>
    <col min="4099" max="4099" width="34.453125" style="4" customWidth="1"/>
    <col min="4100" max="4100" width="5.1796875" style="4" bestFit="1" customWidth="1"/>
    <col min="4101" max="4101" width="8" style="4" bestFit="1" customWidth="1"/>
    <col min="4102" max="4102" width="8.7265625" style="4" bestFit="1" customWidth="1"/>
    <col min="4103" max="4103" width="29.7265625" style="4" bestFit="1" customWidth="1"/>
    <col min="4104" max="4352" width="9.1796875" style="4"/>
    <col min="4353" max="4353" width="5.453125" style="4" bestFit="1" customWidth="1"/>
    <col min="4354" max="4354" width="64.453125" style="4" bestFit="1" customWidth="1"/>
    <col min="4355" max="4355" width="34.453125" style="4" customWidth="1"/>
    <col min="4356" max="4356" width="5.1796875" style="4" bestFit="1" customWidth="1"/>
    <col min="4357" max="4357" width="8" style="4" bestFit="1" customWidth="1"/>
    <col min="4358" max="4358" width="8.7265625" style="4" bestFit="1" customWidth="1"/>
    <col min="4359" max="4359" width="29.7265625" style="4" bestFit="1" customWidth="1"/>
    <col min="4360" max="4608" width="9.1796875" style="4"/>
    <col min="4609" max="4609" width="5.453125" style="4" bestFit="1" customWidth="1"/>
    <col min="4610" max="4610" width="64.453125" style="4" bestFit="1" customWidth="1"/>
    <col min="4611" max="4611" width="34.453125" style="4" customWidth="1"/>
    <col min="4612" max="4612" width="5.1796875" style="4" bestFit="1" customWidth="1"/>
    <col min="4613" max="4613" width="8" style="4" bestFit="1" customWidth="1"/>
    <col min="4614" max="4614" width="8.7265625" style="4" bestFit="1" customWidth="1"/>
    <col min="4615" max="4615" width="29.7265625" style="4" bestFit="1" customWidth="1"/>
    <col min="4616" max="4864" width="9.1796875" style="4"/>
    <col min="4865" max="4865" width="5.453125" style="4" bestFit="1" customWidth="1"/>
    <col min="4866" max="4866" width="64.453125" style="4" bestFit="1" customWidth="1"/>
    <col min="4867" max="4867" width="34.453125" style="4" customWidth="1"/>
    <col min="4868" max="4868" width="5.1796875" style="4" bestFit="1" customWidth="1"/>
    <col min="4869" max="4869" width="8" style="4" bestFit="1" customWidth="1"/>
    <col min="4870" max="4870" width="8.7265625" style="4" bestFit="1" customWidth="1"/>
    <col min="4871" max="4871" width="29.7265625" style="4" bestFit="1" customWidth="1"/>
    <col min="4872" max="5120" width="9.1796875" style="4"/>
    <col min="5121" max="5121" width="5.453125" style="4" bestFit="1" customWidth="1"/>
    <col min="5122" max="5122" width="64.453125" style="4" bestFit="1" customWidth="1"/>
    <col min="5123" max="5123" width="34.453125" style="4" customWidth="1"/>
    <col min="5124" max="5124" width="5.1796875" style="4" bestFit="1" customWidth="1"/>
    <col min="5125" max="5125" width="8" style="4" bestFit="1" customWidth="1"/>
    <col min="5126" max="5126" width="8.7265625" style="4" bestFit="1" customWidth="1"/>
    <col min="5127" max="5127" width="29.7265625" style="4" bestFit="1" customWidth="1"/>
    <col min="5128" max="5376" width="9.1796875" style="4"/>
    <col min="5377" max="5377" width="5.453125" style="4" bestFit="1" customWidth="1"/>
    <col min="5378" max="5378" width="64.453125" style="4" bestFit="1" customWidth="1"/>
    <col min="5379" max="5379" width="34.453125" style="4" customWidth="1"/>
    <col min="5380" max="5380" width="5.1796875" style="4" bestFit="1" customWidth="1"/>
    <col min="5381" max="5381" width="8" style="4" bestFit="1" customWidth="1"/>
    <col min="5382" max="5382" width="8.7265625" style="4" bestFit="1" customWidth="1"/>
    <col min="5383" max="5383" width="29.7265625" style="4" bestFit="1" customWidth="1"/>
    <col min="5384" max="5632" width="9.1796875" style="4"/>
    <col min="5633" max="5633" width="5.453125" style="4" bestFit="1" customWidth="1"/>
    <col min="5634" max="5634" width="64.453125" style="4" bestFit="1" customWidth="1"/>
    <col min="5635" max="5635" width="34.453125" style="4" customWidth="1"/>
    <col min="5636" max="5636" width="5.1796875" style="4" bestFit="1" customWidth="1"/>
    <col min="5637" max="5637" width="8" style="4" bestFit="1" customWidth="1"/>
    <col min="5638" max="5638" width="8.7265625" style="4" bestFit="1" customWidth="1"/>
    <col min="5639" max="5639" width="29.7265625" style="4" bestFit="1" customWidth="1"/>
    <col min="5640" max="5888" width="9.1796875" style="4"/>
    <col min="5889" max="5889" width="5.453125" style="4" bestFit="1" customWidth="1"/>
    <col min="5890" max="5890" width="64.453125" style="4" bestFit="1" customWidth="1"/>
    <col min="5891" max="5891" width="34.453125" style="4" customWidth="1"/>
    <col min="5892" max="5892" width="5.1796875" style="4" bestFit="1" customWidth="1"/>
    <col min="5893" max="5893" width="8" style="4" bestFit="1" customWidth="1"/>
    <col min="5894" max="5894" width="8.7265625" style="4" bestFit="1" customWidth="1"/>
    <col min="5895" max="5895" width="29.7265625" style="4" bestFit="1" customWidth="1"/>
    <col min="5896" max="6144" width="9.1796875" style="4"/>
    <col min="6145" max="6145" width="5.453125" style="4" bestFit="1" customWidth="1"/>
    <col min="6146" max="6146" width="64.453125" style="4" bestFit="1" customWidth="1"/>
    <col min="6147" max="6147" width="34.453125" style="4" customWidth="1"/>
    <col min="6148" max="6148" width="5.1796875" style="4" bestFit="1" customWidth="1"/>
    <col min="6149" max="6149" width="8" style="4" bestFit="1" customWidth="1"/>
    <col min="6150" max="6150" width="8.7265625" style="4" bestFit="1" customWidth="1"/>
    <col min="6151" max="6151" width="29.7265625" style="4" bestFit="1" customWidth="1"/>
    <col min="6152" max="6400" width="9.1796875" style="4"/>
    <col min="6401" max="6401" width="5.453125" style="4" bestFit="1" customWidth="1"/>
    <col min="6402" max="6402" width="64.453125" style="4" bestFit="1" customWidth="1"/>
    <col min="6403" max="6403" width="34.453125" style="4" customWidth="1"/>
    <col min="6404" max="6404" width="5.1796875" style="4" bestFit="1" customWidth="1"/>
    <col min="6405" max="6405" width="8" style="4" bestFit="1" customWidth="1"/>
    <col min="6406" max="6406" width="8.7265625" style="4" bestFit="1" customWidth="1"/>
    <col min="6407" max="6407" width="29.7265625" style="4" bestFit="1" customWidth="1"/>
    <col min="6408" max="6656" width="9.1796875" style="4"/>
    <col min="6657" max="6657" width="5.453125" style="4" bestFit="1" customWidth="1"/>
    <col min="6658" max="6658" width="64.453125" style="4" bestFit="1" customWidth="1"/>
    <col min="6659" max="6659" width="34.453125" style="4" customWidth="1"/>
    <col min="6660" max="6660" width="5.1796875" style="4" bestFit="1" customWidth="1"/>
    <col min="6661" max="6661" width="8" style="4" bestFit="1" customWidth="1"/>
    <col min="6662" max="6662" width="8.7265625" style="4" bestFit="1" customWidth="1"/>
    <col min="6663" max="6663" width="29.7265625" style="4" bestFit="1" customWidth="1"/>
    <col min="6664" max="6912" width="9.1796875" style="4"/>
    <col min="6913" max="6913" width="5.453125" style="4" bestFit="1" customWidth="1"/>
    <col min="6914" max="6914" width="64.453125" style="4" bestFit="1" customWidth="1"/>
    <col min="6915" max="6915" width="34.453125" style="4" customWidth="1"/>
    <col min="6916" max="6916" width="5.1796875" style="4" bestFit="1" customWidth="1"/>
    <col min="6917" max="6917" width="8" style="4" bestFit="1" customWidth="1"/>
    <col min="6918" max="6918" width="8.7265625" style="4" bestFit="1" customWidth="1"/>
    <col min="6919" max="6919" width="29.7265625" style="4" bestFit="1" customWidth="1"/>
    <col min="6920" max="7168" width="9.1796875" style="4"/>
    <col min="7169" max="7169" width="5.453125" style="4" bestFit="1" customWidth="1"/>
    <col min="7170" max="7170" width="64.453125" style="4" bestFit="1" customWidth="1"/>
    <col min="7171" max="7171" width="34.453125" style="4" customWidth="1"/>
    <col min="7172" max="7172" width="5.1796875" style="4" bestFit="1" customWidth="1"/>
    <col min="7173" max="7173" width="8" style="4" bestFit="1" customWidth="1"/>
    <col min="7174" max="7174" width="8.7265625" style="4" bestFit="1" customWidth="1"/>
    <col min="7175" max="7175" width="29.7265625" style="4" bestFit="1" customWidth="1"/>
    <col min="7176" max="7424" width="9.1796875" style="4"/>
    <col min="7425" max="7425" width="5.453125" style="4" bestFit="1" customWidth="1"/>
    <col min="7426" max="7426" width="64.453125" style="4" bestFit="1" customWidth="1"/>
    <col min="7427" max="7427" width="34.453125" style="4" customWidth="1"/>
    <col min="7428" max="7428" width="5.1796875" style="4" bestFit="1" customWidth="1"/>
    <col min="7429" max="7429" width="8" style="4" bestFit="1" customWidth="1"/>
    <col min="7430" max="7430" width="8.7265625" style="4" bestFit="1" customWidth="1"/>
    <col min="7431" max="7431" width="29.7265625" style="4" bestFit="1" customWidth="1"/>
    <col min="7432" max="7680" width="9.1796875" style="4"/>
    <col min="7681" max="7681" width="5.453125" style="4" bestFit="1" customWidth="1"/>
    <col min="7682" max="7682" width="64.453125" style="4" bestFit="1" customWidth="1"/>
    <col min="7683" max="7683" width="34.453125" style="4" customWidth="1"/>
    <col min="7684" max="7684" width="5.1796875" style="4" bestFit="1" customWidth="1"/>
    <col min="7685" max="7685" width="8" style="4" bestFit="1" customWidth="1"/>
    <col min="7686" max="7686" width="8.7265625" style="4" bestFit="1" customWidth="1"/>
    <col min="7687" max="7687" width="29.7265625" style="4" bestFit="1" customWidth="1"/>
    <col min="7688" max="7936" width="9.1796875" style="4"/>
    <col min="7937" max="7937" width="5.453125" style="4" bestFit="1" customWidth="1"/>
    <col min="7938" max="7938" width="64.453125" style="4" bestFit="1" customWidth="1"/>
    <col min="7939" max="7939" width="34.453125" style="4" customWidth="1"/>
    <col min="7940" max="7940" width="5.1796875" style="4" bestFit="1" customWidth="1"/>
    <col min="7941" max="7941" width="8" style="4" bestFit="1" customWidth="1"/>
    <col min="7942" max="7942" width="8.7265625" style="4" bestFit="1" customWidth="1"/>
    <col min="7943" max="7943" width="29.7265625" style="4" bestFit="1" customWidth="1"/>
    <col min="7944" max="8192" width="9.1796875" style="4"/>
    <col min="8193" max="8193" width="5.453125" style="4" bestFit="1" customWidth="1"/>
    <col min="8194" max="8194" width="64.453125" style="4" bestFit="1" customWidth="1"/>
    <col min="8195" max="8195" width="34.453125" style="4" customWidth="1"/>
    <col min="8196" max="8196" width="5.1796875" style="4" bestFit="1" customWidth="1"/>
    <col min="8197" max="8197" width="8" style="4" bestFit="1" customWidth="1"/>
    <col min="8198" max="8198" width="8.7265625" style="4" bestFit="1" customWidth="1"/>
    <col min="8199" max="8199" width="29.7265625" style="4" bestFit="1" customWidth="1"/>
    <col min="8200" max="8448" width="9.1796875" style="4"/>
    <col min="8449" max="8449" width="5.453125" style="4" bestFit="1" customWidth="1"/>
    <col min="8450" max="8450" width="64.453125" style="4" bestFit="1" customWidth="1"/>
    <col min="8451" max="8451" width="34.453125" style="4" customWidth="1"/>
    <col min="8452" max="8452" width="5.1796875" style="4" bestFit="1" customWidth="1"/>
    <col min="8453" max="8453" width="8" style="4" bestFit="1" customWidth="1"/>
    <col min="8454" max="8454" width="8.7265625" style="4" bestFit="1" customWidth="1"/>
    <col min="8455" max="8455" width="29.7265625" style="4" bestFit="1" customWidth="1"/>
    <col min="8456" max="8704" width="9.1796875" style="4"/>
    <col min="8705" max="8705" width="5.453125" style="4" bestFit="1" customWidth="1"/>
    <col min="8706" max="8706" width="64.453125" style="4" bestFit="1" customWidth="1"/>
    <col min="8707" max="8707" width="34.453125" style="4" customWidth="1"/>
    <col min="8708" max="8708" width="5.1796875" style="4" bestFit="1" customWidth="1"/>
    <col min="8709" max="8709" width="8" style="4" bestFit="1" customWidth="1"/>
    <col min="8710" max="8710" width="8.7265625" style="4" bestFit="1" customWidth="1"/>
    <col min="8711" max="8711" width="29.7265625" style="4" bestFit="1" customWidth="1"/>
    <col min="8712" max="8960" width="9.1796875" style="4"/>
    <col min="8961" max="8961" width="5.453125" style="4" bestFit="1" customWidth="1"/>
    <col min="8962" max="8962" width="64.453125" style="4" bestFit="1" customWidth="1"/>
    <col min="8963" max="8963" width="34.453125" style="4" customWidth="1"/>
    <col min="8964" max="8964" width="5.1796875" style="4" bestFit="1" customWidth="1"/>
    <col min="8965" max="8965" width="8" style="4" bestFit="1" customWidth="1"/>
    <col min="8966" max="8966" width="8.7265625" style="4" bestFit="1" customWidth="1"/>
    <col min="8967" max="8967" width="29.7265625" style="4" bestFit="1" customWidth="1"/>
    <col min="8968" max="9216" width="9.1796875" style="4"/>
    <col min="9217" max="9217" width="5.453125" style="4" bestFit="1" customWidth="1"/>
    <col min="9218" max="9218" width="64.453125" style="4" bestFit="1" customWidth="1"/>
    <col min="9219" max="9219" width="34.453125" style="4" customWidth="1"/>
    <col min="9220" max="9220" width="5.1796875" style="4" bestFit="1" customWidth="1"/>
    <col min="9221" max="9221" width="8" style="4" bestFit="1" customWidth="1"/>
    <col min="9222" max="9222" width="8.7265625" style="4" bestFit="1" customWidth="1"/>
    <col min="9223" max="9223" width="29.7265625" style="4" bestFit="1" customWidth="1"/>
    <col min="9224" max="9472" width="9.1796875" style="4"/>
    <col min="9473" max="9473" width="5.453125" style="4" bestFit="1" customWidth="1"/>
    <col min="9474" max="9474" width="64.453125" style="4" bestFit="1" customWidth="1"/>
    <col min="9475" max="9475" width="34.453125" style="4" customWidth="1"/>
    <col min="9476" max="9476" width="5.1796875" style="4" bestFit="1" customWidth="1"/>
    <col min="9477" max="9477" width="8" style="4" bestFit="1" customWidth="1"/>
    <col min="9478" max="9478" width="8.7265625" style="4" bestFit="1" customWidth="1"/>
    <col min="9479" max="9479" width="29.7265625" style="4" bestFit="1" customWidth="1"/>
    <col min="9480" max="9728" width="9.1796875" style="4"/>
    <col min="9729" max="9729" width="5.453125" style="4" bestFit="1" customWidth="1"/>
    <col min="9730" max="9730" width="64.453125" style="4" bestFit="1" customWidth="1"/>
    <col min="9731" max="9731" width="34.453125" style="4" customWidth="1"/>
    <col min="9732" max="9732" width="5.1796875" style="4" bestFit="1" customWidth="1"/>
    <col min="9733" max="9733" width="8" style="4" bestFit="1" customWidth="1"/>
    <col min="9734" max="9734" width="8.7265625" style="4" bestFit="1" customWidth="1"/>
    <col min="9735" max="9735" width="29.7265625" style="4" bestFit="1" customWidth="1"/>
    <col min="9736" max="9984" width="9.1796875" style="4"/>
    <col min="9985" max="9985" width="5.453125" style="4" bestFit="1" customWidth="1"/>
    <col min="9986" max="9986" width="64.453125" style="4" bestFit="1" customWidth="1"/>
    <col min="9987" max="9987" width="34.453125" style="4" customWidth="1"/>
    <col min="9988" max="9988" width="5.1796875" style="4" bestFit="1" customWidth="1"/>
    <col min="9989" max="9989" width="8" style="4" bestFit="1" customWidth="1"/>
    <col min="9990" max="9990" width="8.7265625" style="4" bestFit="1" customWidth="1"/>
    <col min="9991" max="9991" width="29.7265625" style="4" bestFit="1" customWidth="1"/>
    <col min="9992" max="10240" width="9.1796875" style="4"/>
    <col min="10241" max="10241" width="5.453125" style="4" bestFit="1" customWidth="1"/>
    <col min="10242" max="10242" width="64.453125" style="4" bestFit="1" customWidth="1"/>
    <col min="10243" max="10243" width="34.453125" style="4" customWidth="1"/>
    <col min="10244" max="10244" width="5.1796875" style="4" bestFit="1" customWidth="1"/>
    <col min="10245" max="10245" width="8" style="4" bestFit="1" customWidth="1"/>
    <col min="10246" max="10246" width="8.7265625" style="4" bestFit="1" customWidth="1"/>
    <col min="10247" max="10247" width="29.7265625" style="4" bestFit="1" customWidth="1"/>
    <col min="10248" max="10496" width="9.1796875" style="4"/>
    <col min="10497" max="10497" width="5.453125" style="4" bestFit="1" customWidth="1"/>
    <col min="10498" max="10498" width="64.453125" style="4" bestFit="1" customWidth="1"/>
    <col min="10499" max="10499" width="34.453125" style="4" customWidth="1"/>
    <col min="10500" max="10500" width="5.1796875" style="4" bestFit="1" customWidth="1"/>
    <col min="10501" max="10501" width="8" style="4" bestFit="1" customWidth="1"/>
    <col min="10502" max="10502" width="8.7265625" style="4" bestFit="1" customWidth="1"/>
    <col min="10503" max="10503" width="29.7265625" style="4" bestFit="1" customWidth="1"/>
    <col min="10504" max="10752" width="9.1796875" style="4"/>
    <col min="10753" max="10753" width="5.453125" style="4" bestFit="1" customWidth="1"/>
    <col min="10754" max="10754" width="64.453125" style="4" bestFit="1" customWidth="1"/>
    <col min="10755" max="10755" width="34.453125" style="4" customWidth="1"/>
    <col min="10756" max="10756" width="5.1796875" style="4" bestFit="1" customWidth="1"/>
    <col min="10757" max="10757" width="8" style="4" bestFit="1" customWidth="1"/>
    <col min="10758" max="10758" width="8.7265625" style="4" bestFit="1" customWidth="1"/>
    <col min="10759" max="10759" width="29.7265625" style="4" bestFit="1" customWidth="1"/>
    <col min="10760" max="11008" width="9.1796875" style="4"/>
    <col min="11009" max="11009" width="5.453125" style="4" bestFit="1" customWidth="1"/>
    <col min="11010" max="11010" width="64.453125" style="4" bestFit="1" customWidth="1"/>
    <col min="11011" max="11011" width="34.453125" style="4" customWidth="1"/>
    <col min="11012" max="11012" width="5.1796875" style="4" bestFit="1" customWidth="1"/>
    <col min="11013" max="11013" width="8" style="4" bestFit="1" customWidth="1"/>
    <col min="11014" max="11014" width="8.7265625" style="4" bestFit="1" customWidth="1"/>
    <col min="11015" max="11015" width="29.7265625" style="4" bestFit="1" customWidth="1"/>
    <col min="11016" max="11264" width="9.1796875" style="4"/>
    <col min="11265" max="11265" width="5.453125" style="4" bestFit="1" customWidth="1"/>
    <col min="11266" max="11266" width="64.453125" style="4" bestFit="1" customWidth="1"/>
    <col min="11267" max="11267" width="34.453125" style="4" customWidth="1"/>
    <col min="11268" max="11268" width="5.1796875" style="4" bestFit="1" customWidth="1"/>
    <col min="11269" max="11269" width="8" style="4" bestFit="1" customWidth="1"/>
    <col min="11270" max="11270" width="8.7265625" style="4" bestFit="1" customWidth="1"/>
    <col min="11271" max="11271" width="29.7265625" style="4" bestFit="1" customWidth="1"/>
    <col min="11272" max="11520" width="9.1796875" style="4"/>
    <col min="11521" max="11521" width="5.453125" style="4" bestFit="1" customWidth="1"/>
    <col min="11522" max="11522" width="64.453125" style="4" bestFit="1" customWidth="1"/>
    <col min="11523" max="11523" width="34.453125" style="4" customWidth="1"/>
    <col min="11524" max="11524" width="5.1796875" style="4" bestFit="1" customWidth="1"/>
    <col min="11525" max="11525" width="8" style="4" bestFit="1" customWidth="1"/>
    <col min="11526" max="11526" width="8.7265625" style="4" bestFit="1" customWidth="1"/>
    <col min="11527" max="11527" width="29.7265625" style="4" bestFit="1" customWidth="1"/>
    <col min="11528" max="11776" width="9.1796875" style="4"/>
    <col min="11777" max="11777" width="5.453125" style="4" bestFit="1" customWidth="1"/>
    <col min="11778" max="11778" width="64.453125" style="4" bestFit="1" customWidth="1"/>
    <col min="11779" max="11779" width="34.453125" style="4" customWidth="1"/>
    <col min="11780" max="11780" width="5.1796875" style="4" bestFit="1" customWidth="1"/>
    <col min="11781" max="11781" width="8" style="4" bestFit="1" customWidth="1"/>
    <col min="11782" max="11782" width="8.7265625" style="4" bestFit="1" customWidth="1"/>
    <col min="11783" max="11783" width="29.7265625" style="4" bestFit="1" customWidth="1"/>
    <col min="11784" max="12032" width="9.1796875" style="4"/>
    <col min="12033" max="12033" width="5.453125" style="4" bestFit="1" customWidth="1"/>
    <col min="12034" max="12034" width="64.453125" style="4" bestFit="1" customWidth="1"/>
    <col min="12035" max="12035" width="34.453125" style="4" customWidth="1"/>
    <col min="12036" max="12036" width="5.1796875" style="4" bestFit="1" customWidth="1"/>
    <col min="12037" max="12037" width="8" style="4" bestFit="1" customWidth="1"/>
    <col min="12038" max="12038" width="8.7265625" style="4" bestFit="1" customWidth="1"/>
    <col min="12039" max="12039" width="29.7265625" style="4" bestFit="1" customWidth="1"/>
    <col min="12040" max="12288" width="9.1796875" style="4"/>
    <col min="12289" max="12289" width="5.453125" style="4" bestFit="1" customWidth="1"/>
    <col min="12290" max="12290" width="64.453125" style="4" bestFit="1" customWidth="1"/>
    <col min="12291" max="12291" width="34.453125" style="4" customWidth="1"/>
    <col min="12292" max="12292" width="5.1796875" style="4" bestFit="1" customWidth="1"/>
    <col min="12293" max="12293" width="8" style="4" bestFit="1" customWidth="1"/>
    <col min="12294" max="12294" width="8.7265625" style="4" bestFit="1" customWidth="1"/>
    <col min="12295" max="12295" width="29.7265625" style="4" bestFit="1" customWidth="1"/>
    <col min="12296" max="12544" width="9.1796875" style="4"/>
    <col min="12545" max="12545" width="5.453125" style="4" bestFit="1" customWidth="1"/>
    <col min="12546" max="12546" width="64.453125" style="4" bestFit="1" customWidth="1"/>
    <col min="12547" max="12547" width="34.453125" style="4" customWidth="1"/>
    <col min="12548" max="12548" width="5.1796875" style="4" bestFit="1" customWidth="1"/>
    <col min="12549" max="12549" width="8" style="4" bestFit="1" customWidth="1"/>
    <col min="12550" max="12550" width="8.7265625" style="4" bestFit="1" customWidth="1"/>
    <col min="12551" max="12551" width="29.7265625" style="4" bestFit="1" customWidth="1"/>
    <col min="12552" max="12800" width="9.1796875" style="4"/>
    <col min="12801" max="12801" width="5.453125" style="4" bestFit="1" customWidth="1"/>
    <col min="12802" max="12802" width="64.453125" style="4" bestFit="1" customWidth="1"/>
    <col min="12803" max="12803" width="34.453125" style="4" customWidth="1"/>
    <col min="12804" max="12804" width="5.1796875" style="4" bestFit="1" customWidth="1"/>
    <col min="12805" max="12805" width="8" style="4" bestFit="1" customWidth="1"/>
    <col min="12806" max="12806" width="8.7265625" style="4" bestFit="1" customWidth="1"/>
    <col min="12807" max="12807" width="29.7265625" style="4" bestFit="1" customWidth="1"/>
    <col min="12808" max="13056" width="9.1796875" style="4"/>
    <col min="13057" max="13057" width="5.453125" style="4" bestFit="1" customWidth="1"/>
    <col min="13058" max="13058" width="64.453125" style="4" bestFit="1" customWidth="1"/>
    <col min="13059" max="13059" width="34.453125" style="4" customWidth="1"/>
    <col min="13060" max="13060" width="5.1796875" style="4" bestFit="1" customWidth="1"/>
    <col min="13061" max="13061" width="8" style="4" bestFit="1" customWidth="1"/>
    <col min="13062" max="13062" width="8.7265625" style="4" bestFit="1" customWidth="1"/>
    <col min="13063" max="13063" width="29.7265625" style="4" bestFit="1" customWidth="1"/>
    <col min="13064" max="13312" width="9.1796875" style="4"/>
    <col min="13313" max="13313" width="5.453125" style="4" bestFit="1" customWidth="1"/>
    <col min="13314" max="13314" width="64.453125" style="4" bestFit="1" customWidth="1"/>
    <col min="13315" max="13315" width="34.453125" style="4" customWidth="1"/>
    <col min="13316" max="13316" width="5.1796875" style="4" bestFit="1" customWidth="1"/>
    <col min="13317" max="13317" width="8" style="4" bestFit="1" customWidth="1"/>
    <col min="13318" max="13318" width="8.7265625" style="4" bestFit="1" customWidth="1"/>
    <col min="13319" max="13319" width="29.7265625" style="4" bestFit="1" customWidth="1"/>
    <col min="13320" max="13568" width="9.1796875" style="4"/>
    <col min="13569" max="13569" width="5.453125" style="4" bestFit="1" customWidth="1"/>
    <col min="13570" max="13570" width="64.453125" style="4" bestFit="1" customWidth="1"/>
    <col min="13571" max="13571" width="34.453125" style="4" customWidth="1"/>
    <col min="13572" max="13572" width="5.1796875" style="4" bestFit="1" customWidth="1"/>
    <col min="13573" max="13573" width="8" style="4" bestFit="1" customWidth="1"/>
    <col min="13574" max="13574" width="8.7265625" style="4" bestFit="1" customWidth="1"/>
    <col min="13575" max="13575" width="29.7265625" style="4" bestFit="1" customWidth="1"/>
    <col min="13576" max="13824" width="9.1796875" style="4"/>
    <col min="13825" max="13825" width="5.453125" style="4" bestFit="1" customWidth="1"/>
    <col min="13826" max="13826" width="64.453125" style="4" bestFit="1" customWidth="1"/>
    <col min="13827" max="13827" width="34.453125" style="4" customWidth="1"/>
    <col min="13828" max="13828" width="5.1796875" style="4" bestFit="1" customWidth="1"/>
    <col min="13829" max="13829" width="8" style="4" bestFit="1" customWidth="1"/>
    <col min="13830" max="13830" width="8.7265625" style="4" bestFit="1" customWidth="1"/>
    <col min="13831" max="13831" width="29.7265625" style="4" bestFit="1" customWidth="1"/>
    <col min="13832" max="14080" width="9.1796875" style="4"/>
    <col min="14081" max="14081" width="5.453125" style="4" bestFit="1" customWidth="1"/>
    <col min="14082" max="14082" width="64.453125" style="4" bestFit="1" customWidth="1"/>
    <col min="14083" max="14083" width="34.453125" style="4" customWidth="1"/>
    <col min="14084" max="14084" width="5.1796875" style="4" bestFit="1" customWidth="1"/>
    <col min="14085" max="14085" width="8" style="4" bestFit="1" customWidth="1"/>
    <col min="14086" max="14086" width="8.7265625" style="4" bestFit="1" customWidth="1"/>
    <col min="14087" max="14087" width="29.7265625" style="4" bestFit="1" customWidth="1"/>
    <col min="14088" max="14336" width="9.1796875" style="4"/>
    <col min="14337" max="14337" width="5.453125" style="4" bestFit="1" customWidth="1"/>
    <col min="14338" max="14338" width="64.453125" style="4" bestFit="1" customWidth="1"/>
    <col min="14339" max="14339" width="34.453125" style="4" customWidth="1"/>
    <col min="14340" max="14340" width="5.1796875" style="4" bestFit="1" customWidth="1"/>
    <col min="14341" max="14341" width="8" style="4" bestFit="1" customWidth="1"/>
    <col min="14342" max="14342" width="8.7265625" style="4" bestFit="1" customWidth="1"/>
    <col min="14343" max="14343" width="29.7265625" style="4" bestFit="1" customWidth="1"/>
    <col min="14344" max="14592" width="9.1796875" style="4"/>
    <col min="14593" max="14593" width="5.453125" style="4" bestFit="1" customWidth="1"/>
    <col min="14594" max="14594" width="64.453125" style="4" bestFit="1" customWidth="1"/>
    <col min="14595" max="14595" width="34.453125" style="4" customWidth="1"/>
    <col min="14596" max="14596" width="5.1796875" style="4" bestFit="1" customWidth="1"/>
    <col min="14597" max="14597" width="8" style="4" bestFit="1" customWidth="1"/>
    <col min="14598" max="14598" width="8.7265625" style="4" bestFit="1" customWidth="1"/>
    <col min="14599" max="14599" width="29.7265625" style="4" bestFit="1" customWidth="1"/>
    <col min="14600" max="14848" width="9.1796875" style="4"/>
    <col min="14849" max="14849" width="5.453125" style="4" bestFit="1" customWidth="1"/>
    <col min="14850" max="14850" width="64.453125" style="4" bestFit="1" customWidth="1"/>
    <col min="14851" max="14851" width="34.453125" style="4" customWidth="1"/>
    <col min="14852" max="14852" width="5.1796875" style="4" bestFit="1" customWidth="1"/>
    <col min="14853" max="14853" width="8" style="4" bestFit="1" customWidth="1"/>
    <col min="14854" max="14854" width="8.7265625" style="4" bestFit="1" customWidth="1"/>
    <col min="14855" max="14855" width="29.7265625" style="4" bestFit="1" customWidth="1"/>
    <col min="14856" max="15104" width="9.1796875" style="4"/>
    <col min="15105" max="15105" width="5.453125" style="4" bestFit="1" customWidth="1"/>
    <col min="15106" max="15106" width="64.453125" style="4" bestFit="1" customWidth="1"/>
    <col min="15107" max="15107" width="34.453125" style="4" customWidth="1"/>
    <col min="15108" max="15108" width="5.1796875" style="4" bestFit="1" customWidth="1"/>
    <col min="15109" max="15109" width="8" style="4" bestFit="1" customWidth="1"/>
    <col min="15110" max="15110" width="8.7265625" style="4" bestFit="1" customWidth="1"/>
    <col min="15111" max="15111" width="29.7265625" style="4" bestFit="1" customWidth="1"/>
    <col min="15112" max="15360" width="9.1796875" style="4"/>
    <col min="15361" max="15361" width="5.453125" style="4" bestFit="1" customWidth="1"/>
    <col min="15362" max="15362" width="64.453125" style="4" bestFit="1" customWidth="1"/>
    <col min="15363" max="15363" width="34.453125" style="4" customWidth="1"/>
    <col min="15364" max="15364" width="5.1796875" style="4" bestFit="1" customWidth="1"/>
    <col min="15365" max="15365" width="8" style="4" bestFit="1" customWidth="1"/>
    <col min="15366" max="15366" width="8.7265625" style="4" bestFit="1" customWidth="1"/>
    <col min="15367" max="15367" width="29.7265625" style="4" bestFit="1" customWidth="1"/>
    <col min="15368" max="15616" width="9.1796875" style="4"/>
    <col min="15617" max="15617" width="5.453125" style="4" bestFit="1" customWidth="1"/>
    <col min="15618" max="15618" width="64.453125" style="4" bestFit="1" customWidth="1"/>
    <col min="15619" max="15619" width="34.453125" style="4" customWidth="1"/>
    <col min="15620" max="15620" width="5.1796875" style="4" bestFit="1" customWidth="1"/>
    <col min="15621" max="15621" width="8" style="4" bestFit="1" customWidth="1"/>
    <col min="15622" max="15622" width="8.7265625" style="4" bestFit="1" customWidth="1"/>
    <col min="15623" max="15623" width="29.7265625" style="4" bestFit="1" customWidth="1"/>
    <col min="15624" max="15872" width="9.1796875" style="4"/>
    <col min="15873" max="15873" width="5.453125" style="4" bestFit="1" customWidth="1"/>
    <col min="15874" max="15874" width="64.453125" style="4" bestFit="1" customWidth="1"/>
    <col min="15875" max="15875" width="34.453125" style="4" customWidth="1"/>
    <col min="15876" max="15876" width="5.1796875" style="4" bestFit="1" customWidth="1"/>
    <col min="15877" max="15877" width="8" style="4" bestFit="1" customWidth="1"/>
    <col min="15878" max="15878" width="8.7265625" style="4" bestFit="1" customWidth="1"/>
    <col min="15879" max="15879" width="29.7265625" style="4" bestFit="1" customWidth="1"/>
    <col min="15880" max="16128" width="9.1796875" style="4"/>
    <col min="16129" max="16129" width="5.453125" style="4" bestFit="1" customWidth="1"/>
    <col min="16130" max="16130" width="64.453125" style="4" bestFit="1" customWidth="1"/>
    <col min="16131" max="16131" width="34.453125" style="4" customWidth="1"/>
    <col min="16132" max="16132" width="5.1796875" style="4" bestFit="1" customWidth="1"/>
    <col min="16133" max="16133" width="8" style="4" bestFit="1" customWidth="1"/>
    <col min="16134" max="16134" width="8.7265625" style="4" bestFit="1" customWidth="1"/>
    <col min="16135" max="16135" width="29.7265625" style="4" bestFit="1" customWidth="1"/>
    <col min="16136" max="16384" width="9.1796875" style="4"/>
  </cols>
  <sheetData>
    <row r="1" spans="1:7" x14ac:dyDescent="0.25">
      <c r="A1" s="1"/>
      <c r="B1" s="1"/>
      <c r="C1" s="2"/>
      <c r="D1" s="1"/>
      <c r="E1" s="1"/>
      <c r="F1" s="1"/>
      <c r="G1" s="3"/>
    </row>
    <row r="2" spans="1:7" x14ac:dyDescent="0.25">
      <c r="A2" s="5"/>
      <c r="B2" s="5"/>
      <c r="C2" s="5"/>
      <c r="D2" s="6"/>
      <c r="E2" s="6"/>
      <c r="F2" s="6"/>
      <c r="G2" s="6"/>
    </row>
    <row r="3" spans="1:7" x14ac:dyDescent="0.25">
      <c r="A3" s="120" t="s">
        <v>91</v>
      </c>
      <c r="B3" s="120"/>
      <c r="C3" s="120"/>
      <c r="D3" s="120"/>
      <c r="E3" s="120"/>
      <c r="F3" s="120"/>
      <c r="G3" s="120"/>
    </row>
    <row r="4" spans="1:7" ht="13" thickBot="1" x14ac:dyDescent="0.3">
      <c r="A4" s="5" t="s">
        <v>0</v>
      </c>
      <c r="B4" s="5" t="s">
        <v>92</v>
      </c>
      <c r="C4" s="5"/>
      <c r="D4" s="5"/>
      <c r="E4" s="5"/>
      <c r="F4" s="5"/>
      <c r="G4" s="5"/>
    </row>
    <row r="5" spans="1:7" ht="13" thickBot="1" x14ac:dyDescent="0.3">
      <c r="A5" s="121" t="s">
        <v>1</v>
      </c>
      <c r="B5" s="122"/>
      <c r="C5" s="123"/>
      <c r="D5" s="5"/>
      <c r="E5" s="124" t="s">
        <v>2</v>
      </c>
      <c r="F5" s="124"/>
      <c r="G5" s="7"/>
    </row>
    <row r="6" spans="1:7" ht="15" customHeight="1" thickBot="1" x14ac:dyDescent="0.3">
      <c r="A6" s="125" t="s">
        <v>110</v>
      </c>
      <c r="B6" s="126"/>
      <c r="C6" s="127"/>
      <c r="D6" s="5"/>
      <c r="E6" s="128" t="s">
        <v>4</v>
      </c>
      <c r="F6" s="129"/>
      <c r="G6" s="132" t="s">
        <v>5</v>
      </c>
    </row>
    <row r="7" spans="1:7" ht="15" customHeight="1" thickBot="1" x14ac:dyDescent="0.3">
      <c r="A7" s="109"/>
      <c r="B7" s="109"/>
      <c r="C7" s="109"/>
      <c r="D7" s="5"/>
      <c r="E7" s="130"/>
      <c r="F7" s="131"/>
      <c r="G7" s="133"/>
    </row>
    <row r="8" spans="1:7" ht="13" thickBot="1" x14ac:dyDescent="0.3">
      <c r="A8" s="109" t="s">
        <v>6</v>
      </c>
      <c r="B8" s="109"/>
      <c r="C8" s="109"/>
      <c r="D8" s="109"/>
      <c r="E8" s="109"/>
      <c r="F8" s="109"/>
      <c r="G8" s="109"/>
    </row>
    <row r="9" spans="1:7" x14ac:dyDescent="0.25">
      <c r="A9" s="110" t="s">
        <v>8</v>
      </c>
      <c r="B9" s="112" t="s">
        <v>9</v>
      </c>
      <c r="C9" s="114" t="s">
        <v>10</v>
      </c>
      <c r="D9" s="112" t="s">
        <v>11</v>
      </c>
      <c r="E9" s="112" t="s">
        <v>12</v>
      </c>
      <c r="F9" s="116" t="s">
        <v>13</v>
      </c>
      <c r="G9" s="118" t="s">
        <v>14</v>
      </c>
    </row>
    <row r="10" spans="1:7" x14ac:dyDescent="0.25">
      <c r="A10" s="111"/>
      <c r="B10" s="113"/>
      <c r="C10" s="115"/>
      <c r="D10" s="113"/>
      <c r="E10" s="113"/>
      <c r="F10" s="117"/>
      <c r="G10" s="119"/>
    </row>
    <row r="11" spans="1:7" x14ac:dyDescent="0.25">
      <c r="A11" s="80" t="s">
        <v>20</v>
      </c>
      <c r="B11" s="81"/>
      <c r="C11" s="81"/>
      <c r="D11" s="81"/>
      <c r="E11" s="81"/>
      <c r="F11" s="81"/>
      <c r="G11" s="81"/>
    </row>
    <row r="12" spans="1:7" ht="51" customHeight="1" x14ac:dyDescent="0.25">
      <c r="A12" s="8">
        <v>1</v>
      </c>
      <c r="B12" s="14" t="s">
        <v>122</v>
      </c>
      <c r="C12" s="15" t="s">
        <v>21</v>
      </c>
      <c r="D12" s="16" t="s">
        <v>22</v>
      </c>
      <c r="E12" s="16">
        <v>1</v>
      </c>
      <c r="F12" s="16"/>
      <c r="G12" s="11"/>
    </row>
    <row r="13" spans="1:7" ht="25" x14ac:dyDescent="0.25">
      <c r="A13" s="8">
        <v>2</v>
      </c>
      <c r="B13" s="14" t="s">
        <v>90</v>
      </c>
      <c r="C13" s="15" t="s">
        <v>23</v>
      </c>
      <c r="D13" s="16" t="s">
        <v>22</v>
      </c>
      <c r="E13" s="16">
        <v>1</v>
      </c>
      <c r="F13" s="16"/>
      <c r="G13" s="11"/>
    </row>
    <row r="14" spans="1:7" ht="112.5" x14ac:dyDescent="0.25">
      <c r="A14" s="8">
        <v>3</v>
      </c>
      <c r="B14" s="14" t="s">
        <v>93</v>
      </c>
      <c r="C14" s="15" t="s">
        <v>24</v>
      </c>
      <c r="D14" s="16" t="s">
        <v>22</v>
      </c>
      <c r="E14" s="16">
        <v>7</v>
      </c>
      <c r="F14" s="16"/>
      <c r="G14" s="11"/>
    </row>
    <row r="15" spans="1:7" x14ac:dyDescent="0.25">
      <c r="A15" s="85" t="s">
        <v>29</v>
      </c>
      <c r="B15" s="86"/>
      <c r="C15" s="86"/>
      <c r="D15" s="86"/>
      <c r="E15" s="86"/>
      <c r="F15" s="86"/>
      <c r="G15" s="12">
        <f>SUM(G12:G14)</f>
        <v>0</v>
      </c>
    </row>
    <row r="16" spans="1:7" x14ac:dyDescent="0.25">
      <c r="A16" s="87"/>
      <c r="B16" s="88"/>
      <c r="C16" s="88"/>
      <c r="D16" s="88"/>
      <c r="E16" s="88"/>
      <c r="F16" s="88"/>
      <c r="G16" s="13" t="s">
        <v>19</v>
      </c>
    </row>
    <row r="17" spans="1:7" x14ac:dyDescent="0.25">
      <c r="A17" s="31"/>
      <c r="B17" s="80" t="s">
        <v>94</v>
      </c>
      <c r="C17" s="81"/>
      <c r="D17" s="81"/>
      <c r="E17" s="81"/>
      <c r="F17" s="81"/>
      <c r="G17" s="81"/>
    </row>
    <row r="18" spans="1:7" ht="25" x14ac:dyDescent="0.25">
      <c r="A18" s="17">
        <v>4</v>
      </c>
      <c r="B18" s="54" t="s">
        <v>70</v>
      </c>
      <c r="C18" s="10" t="s">
        <v>31</v>
      </c>
      <c r="D18" s="55" t="s">
        <v>68</v>
      </c>
      <c r="E18" s="56">
        <f>0.5*0.4</f>
        <v>0.2</v>
      </c>
      <c r="F18" s="11"/>
      <c r="G18" s="11"/>
    </row>
    <row r="19" spans="1:7" ht="25" x14ac:dyDescent="0.25">
      <c r="A19" s="17">
        <v>5</v>
      </c>
      <c r="B19" s="54" t="s">
        <v>71</v>
      </c>
      <c r="C19" s="10" t="s">
        <v>31</v>
      </c>
      <c r="D19" s="55" t="s">
        <v>68</v>
      </c>
      <c r="E19" s="69">
        <f>0.3*0.4</f>
        <v>0.12</v>
      </c>
      <c r="F19" s="11"/>
      <c r="G19" s="11"/>
    </row>
    <row r="20" spans="1:7" ht="25" x14ac:dyDescent="0.25">
      <c r="A20" s="17">
        <v>6</v>
      </c>
      <c r="B20" s="58" t="s">
        <v>73</v>
      </c>
      <c r="C20" s="10" t="s">
        <v>31</v>
      </c>
      <c r="D20" s="55" t="s">
        <v>74</v>
      </c>
      <c r="E20" s="56">
        <f>1.5*0.4</f>
        <v>0.60000000000000009</v>
      </c>
      <c r="F20" s="11"/>
      <c r="G20" s="11"/>
    </row>
    <row r="21" spans="1:7" ht="25" x14ac:dyDescent="0.25">
      <c r="A21" s="17">
        <v>7</v>
      </c>
      <c r="B21" s="58" t="s">
        <v>75</v>
      </c>
      <c r="C21" s="10" t="s">
        <v>31</v>
      </c>
      <c r="D21" s="55" t="s">
        <v>76</v>
      </c>
      <c r="E21" s="56">
        <f>1*0.4</f>
        <v>0.4</v>
      </c>
      <c r="F21" s="11"/>
      <c r="G21" s="11"/>
    </row>
    <row r="22" spans="1:7" x14ac:dyDescent="0.25">
      <c r="A22" s="82" t="s">
        <v>77</v>
      </c>
      <c r="B22" s="83"/>
      <c r="C22" s="83"/>
      <c r="D22" s="83"/>
      <c r="E22" s="83"/>
      <c r="F22" s="84"/>
      <c r="G22" s="11">
        <v>42</v>
      </c>
    </row>
    <row r="23" spans="1:7" x14ac:dyDescent="0.25">
      <c r="A23" s="85" t="s">
        <v>29</v>
      </c>
      <c r="B23" s="86"/>
      <c r="C23" s="86"/>
      <c r="D23" s="86"/>
      <c r="E23" s="86"/>
      <c r="F23" s="86"/>
      <c r="G23" s="25">
        <f>SUM(G18:G21)*G22</f>
        <v>0</v>
      </c>
    </row>
    <row r="24" spans="1:7" x14ac:dyDescent="0.25">
      <c r="A24" s="87"/>
      <c r="B24" s="88"/>
      <c r="C24" s="88"/>
      <c r="D24" s="88"/>
      <c r="E24" s="88"/>
      <c r="F24" s="88"/>
      <c r="G24" s="13" t="s">
        <v>19</v>
      </c>
    </row>
    <row r="25" spans="1:7" ht="15" customHeight="1" x14ac:dyDescent="0.25">
      <c r="A25" s="85" t="s">
        <v>78</v>
      </c>
      <c r="B25" s="86"/>
      <c r="C25" s="86"/>
      <c r="D25" s="86"/>
      <c r="E25" s="89"/>
      <c r="F25" s="93" t="s">
        <v>19</v>
      </c>
      <c r="G25" s="96">
        <f>G23+G15</f>
        <v>0</v>
      </c>
    </row>
    <row r="26" spans="1:7" ht="15" customHeight="1" x14ac:dyDescent="0.25">
      <c r="A26" s="90"/>
      <c r="B26" s="91"/>
      <c r="C26" s="91"/>
      <c r="D26" s="91"/>
      <c r="E26" s="92"/>
      <c r="F26" s="94"/>
      <c r="G26" s="97"/>
    </row>
    <row r="27" spans="1:7" ht="13" thickBot="1" x14ac:dyDescent="0.3">
      <c r="A27" s="26"/>
      <c r="B27" s="27"/>
      <c r="C27" s="28"/>
      <c r="D27" s="27"/>
      <c r="E27" s="29"/>
      <c r="F27" s="95"/>
      <c r="G27" s="98"/>
    </row>
    <row r="29" spans="1:7" x14ac:dyDescent="0.25">
      <c r="E29" s="65"/>
    </row>
    <row r="30" spans="1:7" x14ac:dyDescent="0.25">
      <c r="E30" s="65"/>
    </row>
    <row r="31" spans="1:7" x14ac:dyDescent="0.25">
      <c r="E31" s="65"/>
    </row>
    <row r="32" spans="1:7" x14ac:dyDescent="0.25">
      <c r="E32" s="66"/>
    </row>
    <row r="33" spans="5:5" x14ac:dyDescent="0.25">
      <c r="E33" s="65"/>
    </row>
    <row r="34" spans="5:5" x14ac:dyDescent="0.25">
      <c r="E34" s="65"/>
    </row>
    <row r="35" spans="5:5" x14ac:dyDescent="0.25">
      <c r="E35" s="65"/>
    </row>
  </sheetData>
  <mergeCells count="23">
    <mergeCell ref="A8:G8"/>
    <mergeCell ref="A9:A10"/>
    <mergeCell ref="B9:B10"/>
    <mergeCell ref="C9:C10"/>
    <mergeCell ref="D9:D10"/>
    <mergeCell ref="E9:E10"/>
    <mergeCell ref="F9:F10"/>
    <mergeCell ref="G9:G10"/>
    <mergeCell ref="A3:G3"/>
    <mergeCell ref="A5:C5"/>
    <mergeCell ref="E5:F5"/>
    <mergeCell ref="A6:C6"/>
    <mergeCell ref="E6:F7"/>
    <mergeCell ref="G6:G7"/>
    <mergeCell ref="A7:C7"/>
    <mergeCell ref="A11:G11"/>
    <mergeCell ref="A15:F16"/>
    <mergeCell ref="A23:F24"/>
    <mergeCell ref="A25:E26"/>
    <mergeCell ref="F25:F27"/>
    <mergeCell ref="G25:G27"/>
    <mergeCell ref="B17:G17"/>
    <mergeCell ref="A22:F22"/>
  </mergeCells>
  <pageMargins left="0.7" right="0.7" top="0.75" bottom="0.75" header="0.3" footer="0.3"/>
  <pageSetup scale="3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A5E6B-75A5-46E9-BAC3-9986E782A970}">
  <sheetPr>
    <pageSetUpPr fitToPage="1"/>
  </sheetPr>
  <dimension ref="A1:G62"/>
  <sheetViews>
    <sheetView view="pageBreakPreview" topLeftCell="A39" zoomScaleNormal="100" zoomScaleSheetLayoutView="100" workbookViewId="0">
      <selection activeCell="G56" sqref="G56"/>
    </sheetView>
  </sheetViews>
  <sheetFormatPr defaultColWidth="9.1796875" defaultRowHeight="12.5" x14ac:dyDescent="0.25"/>
  <cols>
    <col min="1" max="1" width="5.453125" style="4" bestFit="1" customWidth="1"/>
    <col min="2" max="2" width="64.453125" style="4" bestFit="1" customWidth="1"/>
    <col min="3" max="3" width="34.453125" style="30" customWidth="1"/>
    <col min="4" max="4" width="5.1796875" style="4" bestFit="1" customWidth="1"/>
    <col min="5" max="5" width="8" style="4" bestFit="1" customWidth="1"/>
    <col min="6" max="6" width="8.7265625" style="4" bestFit="1" customWidth="1"/>
    <col min="7" max="7" width="29.7265625" style="4" bestFit="1" customWidth="1"/>
    <col min="8" max="8" width="8.1796875" style="4" customWidth="1"/>
    <col min="9" max="9" width="9.1796875" style="4"/>
    <col min="10" max="10" width="16" style="4" customWidth="1"/>
    <col min="11" max="11" width="9.1796875" style="4"/>
    <col min="12" max="12" width="13.54296875" style="4" customWidth="1"/>
    <col min="13" max="256" width="9.1796875" style="4"/>
    <col min="257" max="257" width="5.453125" style="4" bestFit="1" customWidth="1"/>
    <col min="258" max="258" width="64.453125" style="4" bestFit="1" customWidth="1"/>
    <col min="259" max="259" width="34.453125" style="4" customWidth="1"/>
    <col min="260" max="260" width="5.1796875" style="4" bestFit="1" customWidth="1"/>
    <col min="261" max="261" width="8" style="4" bestFit="1" customWidth="1"/>
    <col min="262" max="262" width="8.7265625" style="4" bestFit="1" customWidth="1"/>
    <col min="263" max="263" width="29.7265625" style="4" bestFit="1" customWidth="1"/>
    <col min="264" max="512" width="9.1796875" style="4"/>
    <col min="513" max="513" width="5.453125" style="4" bestFit="1" customWidth="1"/>
    <col min="514" max="514" width="64.453125" style="4" bestFit="1" customWidth="1"/>
    <col min="515" max="515" width="34.453125" style="4" customWidth="1"/>
    <col min="516" max="516" width="5.1796875" style="4" bestFit="1" customWidth="1"/>
    <col min="517" max="517" width="8" style="4" bestFit="1" customWidth="1"/>
    <col min="518" max="518" width="8.7265625" style="4" bestFit="1" customWidth="1"/>
    <col min="519" max="519" width="29.7265625" style="4" bestFit="1" customWidth="1"/>
    <col min="520" max="768" width="9.1796875" style="4"/>
    <col min="769" max="769" width="5.453125" style="4" bestFit="1" customWidth="1"/>
    <col min="770" max="770" width="64.453125" style="4" bestFit="1" customWidth="1"/>
    <col min="771" max="771" width="34.453125" style="4" customWidth="1"/>
    <col min="772" max="772" width="5.1796875" style="4" bestFit="1" customWidth="1"/>
    <col min="773" max="773" width="8" style="4" bestFit="1" customWidth="1"/>
    <col min="774" max="774" width="8.7265625" style="4" bestFit="1" customWidth="1"/>
    <col min="775" max="775" width="29.7265625" style="4" bestFit="1" customWidth="1"/>
    <col min="776" max="1024" width="9.1796875" style="4"/>
    <col min="1025" max="1025" width="5.453125" style="4" bestFit="1" customWidth="1"/>
    <col min="1026" max="1026" width="64.453125" style="4" bestFit="1" customWidth="1"/>
    <col min="1027" max="1027" width="34.453125" style="4" customWidth="1"/>
    <col min="1028" max="1028" width="5.1796875" style="4" bestFit="1" customWidth="1"/>
    <col min="1029" max="1029" width="8" style="4" bestFit="1" customWidth="1"/>
    <col min="1030" max="1030" width="8.7265625" style="4" bestFit="1" customWidth="1"/>
    <col min="1031" max="1031" width="29.7265625" style="4" bestFit="1" customWidth="1"/>
    <col min="1032" max="1280" width="9.1796875" style="4"/>
    <col min="1281" max="1281" width="5.453125" style="4" bestFit="1" customWidth="1"/>
    <col min="1282" max="1282" width="64.453125" style="4" bestFit="1" customWidth="1"/>
    <col min="1283" max="1283" width="34.453125" style="4" customWidth="1"/>
    <col min="1284" max="1284" width="5.1796875" style="4" bestFit="1" customWidth="1"/>
    <col min="1285" max="1285" width="8" style="4" bestFit="1" customWidth="1"/>
    <col min="1286" max="1286" width="8.7265625" style="4" bestFit="1" customWidth="1"/>
    <col min="1287" max="1287" width="29.7265625" style="4" bestFit="1" customWidth="1"/>
    <col min="1288" max="1536" width="9.1796875" style="4"/>
    <col min="1537" max="1537" width="5.453125" style="4" bestFit="1" customWidth="1"/>
    <col min="1538" max="1538" width="64.453125" style="4" bestFit="1" customWidth="1"/>
    <col min="1539" max="1539" width="34.453125" style="4" customWidth="1"/>
    <col min="1540" max="1540" width="5.1796875" style="4" bestFit="1" customWidth="1"/>
    <col min="1541" max="1541" width="8" style="4" bestFit="1" customWidth="1"/>
    <col min="1542" max="1542" width="8.7265625" style="4" bestFit="1" customWidth="1"/>
    <col min="1543" max="1543" width="29.7265625" style="4" bestFit="1" customWidth="1"/>
    <col min="1544" max="1792" width="9.1796875" style="4"/>
    <col min="1793" max="1793" width="5.453125" style="4" bestFit="1" customWidth="1"/>
    <col min="1794" max="1794" width="64.453125" style="4" bestFit="1" customWidth="1"/>
    <col min="1795" max="1795" width="34.453125" style="4" customWidth="1"/>
    <col min="1796" max="1796" width="5.1796875" style="4" bestFit="1" customWidth="1"/>
    <col min="1797" max="1797" width="8" style="4" bestFit="1" customWidth="1"/>
    <col min="1798" max="1798" width="8.7265625" style="4" bestFit="1" customWidth="1"/>
    <col min="1799" max="1799" width="29.7265625" style="4" bestFit="1" customWidth="1"/>
    <col min="1800" max="2048" width="9.1796875" style="4"/>
    <col min="2049" max="2049" width="5.453125" style="4" bestFit="1" customWidth="1"/>
    <col min="2050" max="2050" width="64.453125" style="4" bestFit="1" customWidth="1"/>
    <col min="2051" max="2051" width="34.453125" style="4" customWidth="1"/>
    <col min="2052" max="2052" width="5.1796875" style="4" bestFit="1" customWidth="1"/>
    <col min="2053" max="2053" width="8" style="4" bestFit="1" customWidth="1"/>
    <col min="2054" max="2054" width="8.7265625" style="4" bestFit="1" customWidth="1"/>
    <col min="2055" max="2055" width="29.7265625" style="4" bestFit="1" customWidth="1"/>
    <col min="2056" max="2304" width="9.1796875" style="4"/>
    <col min="2305" max="2305" width="5.453125" style="4" bestFit="1" customWidth="1"/>
    <col min="2306" max="2306" width="64.453125" style="4" bestFit="1" customWidth="1"/>
    <col min="2307" max="2307" width="34.453125" style="4" customWidth="1"/>
    <col min="2308" max="2308" width="5.1796875" style="4" bestFit="1" customWidth="1"/>
    <col min="2309" max="2309" width="8" style="4" bestFit="1" customWidth="1"/>
    <col min="2310" max="2310" width="8.7265625" style="4" bestFit="1" customWidth="1"/>
    <col min="2311" max="2311" width="29.7265625" style="4" bestFit="1" customWidth="1"/>
    <col min="2312" max="2560" width="9.1796875" style="4"/>
    <col min="2561" max="2561" width="5.453125" style="4" bestFit="1" customWidth="1"/>
    <col min="2562" max="2562" width="64.453125" style="4" bestFit="1" customWidth="1"/>
    <col min="2563" max="2563" width="34.453125" style="4" customWidth="1"/>
    <col min="2564" max="2564" width="5.1796875" style="4" bestFit="1" customWidth="1"/>
    <col min="2565" max="2565" width="8" style="4" bestFit="1" customWidth="1"/>
    <col min="2566" max="2566" width="8.7265625" style="4" bestFit="1" customWidth="1"/>
    <col min="2567" max="2567" width="29.7265625" style="4" bestFit="1" customWidth="1"/>
    <col min="2568" max="2816" width="9.1796875" style="4"/>
    <col min="2817" max="2817" width="5.453125" style="4" bestFit="1" customWidth="1"/>
    <col min="2818" max="2818" width="64.453125" style="4" bestFit="1" customWidth="1"/>
    <col min="2819" max="2819" width="34.453125" style="4" customWidth="1"/>
    <col min="2820" max="2820" width="5.1796875" style="4" bestFit="1" customWidth="1"/>
    <col min="2821" max="2821" width="8" style="4" bestFit="1" customWidth="1"/>
    <col min="2822" max="2822" width="8.7265625" style="4" bestFit="1" customWidth="1"/>
    <col min="2823" max="2823" width="29.7265625" style="4" bestFit="1" customWidth="1"/>
    <col min="2824" max="3072" width="9.1796875" style="4"/>
    <col min="3073" max="3073" width="5.453125" style="4" bestFit="1" customWidth="1"/>
    <col min="3074" max="3074" width="64.453125" style="4" bestFit="1" customWidth="1"/>
    <col min="3075" max="3075" width="34.453125" style="4" customWidth="1"/>
    <col min="3076" max="3076" width="5.1796875" style="4" bestFit="1" customWidth="1"/>
    <col min="3077" max="3077" width="8" style="4" bestFit="1" customWidth="1"/>
    <col min="3078" max="3078" width="8.7265625" style="4" bestFit="1" customWidth="1"/>
    <col min="3079" max="3079" width="29.7265625" style="4" bestFit="1" customWidth="1"/>
    <col min="3080" max="3328" width="9.1796875" style="4"/>
    <col min="3329" max="3329" width="5.453125" style="4" bestFit="1" customWidth="1"/>
    <col min="3330" max="3330" width="64.453125" style="4" bestFit="1" customWidth="1"/>
    <col min="3331" max="3331" width="34.453125" style="4" customWidth="1"/>
    <col min="3332" max="3332" width="5.1796875" style="4" bestFit="1" customWidth="1"/>
    <col min="3333" max="3333" width="8" style="4" bestFit="1" customWidth="1"/>
    <col min="3334" max="3334" width="8.7265625" style="4" bestFit="1" customWidth="1"/>
    <col min="3335" max="3335" width="29.7265625" style="4" bestFit="1" customWidth="1"/>
    <col min="3336" max="3584" width="9.1796875" style="4"/>
    <col min="3585" max="3585" width="5.453125" style="4" bestFit="1" customWidth="1"/>
    <col min="3586" max="3586" width="64.453125" style="4" bestFit="1" customWidth="1"/>
    <col min="3587" max="3587" width="34.453125" style="4" customWidth="1"/>
    <col min="3588" max="3588" width="5.1796875" style="4" bestFit="1" customWidth="1"/>
    <col min="3589" max="3589" width="8" style="4" bestFit="1" customWidth="1"/>
    <col min="3590" max="3590" width="8.7265625" style="4" bestFit="1" customWidth="1"/>
    <col min="3591" max="3591" width="29.7265625" style="4" bestFit="1" customWidth="1"/>
    <col min="3592" max="3840" width="9.1796875" style="4"/>
    <col min="3841" max="3841" width="5.453125" style="4" bestFit="1" customWidth="1"/>
    <col min="3842" max="3842" width="64.453125" style="4" bestFit="1" customWidth="1"/>
    <col min="3843" max="3843" width="34.453125" style="4" customWidth="1"/>
    <col min="3844" max="3844" width="5.1796875" style="4" bestFit="1" customWidth="1"/>
    <col min="3845" max="3845" width="8" style="4" bestFit="1" customWidth="1"/>
    <col min="3846" max="3846" width="8.7265625" style="4" bestFit="1" customWidth="1"/>
    <col min="3847" max="3847" width="29.7265625" style="4" bestFit="1" customWidth="1"/>
    <col min="3848" max="4096" width="9.1796875" style="4"/>
    <col min="4097" max="4097" width="5.453125" style="4" bestFit="1" customWidth="1"/>
    <col min="4098" max="4098" width="64.453125" style="4" bestFit="1" customWidth="1"/>
    <col min="4099" max="4099" width="34.453125" style="4" customWidth="1"/>
    <col min="4100" max="4100" width="5.1796875" style="4" bestFit="1" customWidth="1"/>
    <col min="4101" max="4101" width="8" style="4" bestFit="1" customWidth="1"/>
    <col min="4102" max="4102" width="8.7265625" style="4" bestFit="1" customWidth="1"/>
    <col min="4103" max="4103" width="29.7265625" style="4" bestFit="1" customWidth="1"/>
    <col min="4104" max="4352" width="9.1796875" style="4"/>
    <col min="4353" max="4353" width="5.453125" style="4" bestFit="1" customWidth="1"/>
    <col min="4354" max="4354" width="64.453125" style="4" bestFit="1" customWidth="1"/>
    <col min="4355" max="4355" width="34.453125" style="4" customWidth="1"/>
    <col min="4356" max="4356" width="5.1796875" style="4" bestFit="1" customWidth="1"/>
    <col min="4357" max="4357" width="8" style="4" bestFit="1" customWidth="1"/>
    <col min="4358" max="4358" width="8.7265625" style="4" bestFit="1" customWidth="1"/>
    <col min="4359" max="4359" width="29.7265625" style="4" bestFit="1" customWidth="1"/>
    <col min="4360" max="4608" width="9.1796875" style="4"/>
    <col min="4609" max="4609" width="5.453125" style="4" bestFit="1" customWidth="1"/>
    <col min="4610" max="4610" width="64.453125" style="4" bestFit="1" customWidth="1"/>
    <col min="4611" max="4611" width="34.453125" style="4" customWidth="1"/>
    <col min="4612" max="4612" width="5.1796875" style="4" bestFit="1" customWidth="1"/>
    <col min="4613" max="4613" width="8" style="4" bestFit="1" customWidth="1"/>
    <col min="4614" max="4614" width="8.7265625" style="4" bestFit="1" customWidth="1"/>
    <col min="4615" max="4615" width="29.7265625" style="4" bestFit="1" customWidth="1"/>
    <col min="4616" max="4864" width="9.1796875" style="4"/>
    <col min="4865" max="4865" width="5.453125" style="4" bestFit="1" customWidth="1"/>
    <col min="4866" max="4866" width="64.453125" style="4" bestFit="1" customWidth="1"/>
    <col min="4867" max="4867" width="34.453125" style="4" customWidth="1"/>
    <col min="4868" max="4868" width="5.1796875" style="4" bestFit="1" customWidth="1"/>
    <col min="4869" max="4869" width="8" style="4" bestFit="1" customWidth="1"/>
    <col min="4870" max="4870" width="8.7265625" style="4" bestFit="1" customWidth="1"/>
    <col min="4871" max="4871" width="29.7265625" style="4" bestFit="1" customWidth="1"/>
    <col min="4872" max="5120" width="9.1796875" style="4"/>
    <col min="5121" max="5121" width="5.453125" style="4" bestFit="1" customWidth="1"/>
    <col min="5122" max="5122" width="64.453125" style="4" bestFit="1" customWidth="1"/>
    <col min="5123" max="5123" width="34.453125" style="4" customWidth="1"/>
    <col min="5124" max="5124" width="5.1796875" style="4" bestFit="1" customWidth="1"/>
    <col min="5125" max="5125" width="8" style="4" bestFit="1" customWidth="1"/>
    <col min="5126" max="5126" width="8.7265625" style="4" bestFit="1" customWidth="1"/>
    <col min="5127" max="5127" width="29.7265625" style="4" bestFit="1" customWidth="1"/>
    <col min="5128" max="5376" width="9.1796875" style="4"/>
    <col min="5377" max="5377" width="5.453125" style="4" bestFit="1" customWidth="1"/>
    <col min="5378" max="5378" width="64.453125" style="4" bestFit="1" customWidth="1"/>
    <col min="5379" max="5379" width="34.453125" style="4" customWidth="1"/>
    <col min="5380" max="5380" width="5.1796875" style="4" bestFit="1" customWidth="1"/>
    <col min="5381" max="5381" width="8" style="4" bestFit="1" customWidth="1"/>
    <col min="5382" max="5382" width="8.7265625" style="4" bestFit="1" customWidth="1"/>
    <col min="5383" max="5383" width="29.7265625" style="4" bestFit="1" customWidth="1"/>
    <col min="5384" max="5632" width="9.1796875" style="4"/>
    <col min="5633" max="5633" width="5.453125" style="4" bestFit="1" customWidth="1"/>
    <col min="5634" max="5634" width="64.453125" style="4" bestFit="1" customWidth="1"/>
    <col min="5635" max="5635" width="34.453125" style="4" customWidth="1"/>
    <col min="5636" max="5636" width="5.1796875" style="4" bestFit="1" customWidth="1"/>
    <col min="5637" max="5637" width="8" style="4" bestFit="1" customWidth="1"/>
    <col min="5638" max="5638" width="8.7265625" style="4" bestFit="1" customWidth="1"/>
    <col min="5639" max="5639" width="29.7265625" style="4" bestFit="1" customWidth="1"/>
    <col min="5640" max="5888" width="9.1796875" style="4"/>
    <col min="5889" max="5889" width="5.453125" style="4" bestFit="1" customWidth="1"/>
    <col min="5890" max="5890" width="64.453125" style="4" bestFit="1" customWidth="1"/>
    <col min="5891" max="5891" width="34.453125" style="4" customWidth="1"/>
    <col min="5892" max="5892" width="5.1796875" style="4" bestFit="1" customWidth="1"/>
    <col min="5893" max="5893" width="8" style="4" bestFit="1" customWidth="1"/>
    <col min="5894" max="5894" width="8.7265625" style="4" bestFit="1" customWidth="1"/>
    <col min="5895" max="5895" width="29.7265625" style="4" bestFit="1" customWidth="1"/>
    <col min="5896" max="6144" width="9.1796875" style="4"/>
    <col min="6145" max="6145" width="5.453125" style="4" bestFit="1" customWidth="1"/>
    <col min="6146" max="6146" width="64.453125" style="4" bestFit="1" customWidth="1"/>
    <col min="6147" max="6147" width="34.453125" style="4" customWidth="1"/>
    <col min="6148" max="6148" width="5.1796875" style="4" bestFit="1" customWidth="1"/>
    <col min="6149" max="6149" width="8" style="4" bestFit="1" customWidth="1"/>
    <col min="6150" max="6150" width="8.7265625" style="4" bestFit="1" customWidth="1"/>
    <col min="6151" max="6151" width="29.7265625" style="4" bestFit="1" customWidth="1"/>
    <col min="6152" max="6400" width="9.1796875" style="4"/>
    <col min="6401" max="6401" width="5.453125" style="4" bestFit="1" customWidth="1"/>
    <col min="6402" max="6402" width="64.453125" style="4" bestFit="1" customWidth="1"/>
    <col min="6403" max="6403" width="34.453125" style="4" customWidth="1"/>
    <col min="6404" max="6404" width="5.1796875" style="4" bestFit="1" customWidth="1"/>
    <col min="6405" max="6405" width="8" style="4" bestFit="1" customWidth="1"/>
    <col min="6406" max="6406" width="8.7265625" style="4" bestFit="1" customWidth="1"/>
    <col min="6407" max="6407" width="29.7265625" style="4" bestFit="1" customWidth="1"/>
    <col min="6408" max="6656" width="9.1796875" style="4"/>
    <col min="6657" max="6657" width="5.453125" style="4" bestFit="1" customWidth="1"/>
    <col min="6658" max="6658" width="64.453125" style="4" bestFit="1" customWidth="1"/>
    <col min="6659" max="6659" width="34.453125" style="4" customWidth="1"/>
    <col min="6660" max="6660" width="5.1796875" style="4" bestFit="1" customWidth="1"/>
    <col min="6661" max="6661" width="8" style="4" bestFit="1" customWidth="1"/>
    <col min="6662" max="6662" width="8.7265625" style="4" bestFit="1" customWidth="1"/>
    <col min="6663" max="6663" width="29.7265625" style="4" bestFit="1" customWidth="1"/>
    <col min="6664" max="6912" width="9.1796875" style="4"/>
    <col min="6913" max="6913" width="5.453125" style="4" bestFit="1" customWidth="1"/>
    <col min="6914" max="6914" width="64.453125" style="4" bestFit="1" customWidth="1"/>
    <col min="6915" max="6915" width="34.453125" style="4" customWidth="1"/>
    <col min="6916" max="6916" width="5.1796875" style="4" bestFit="1" customWidth="1"/>
    <col min="6917" max="6917" width="8" style="4" bestFit="1" customWidth="1"/>
    <col min="6918" max="6918" width="8.7265625" style="4" bestFit="1" customWidth="1"/>
    <col min="6919" max="6919" width="29.7265625" style="4" bestFit="1" customWidth="1"/>
    <col min="6920" max="7168" width="9.1796875" style="4"/>
    <col min="7169" max="7169" width="5.453125" style="4" bestFit="1" customWidth="1"/>
    <col min="7170" max="7170" width="64.453125" style="4" bestFit="1" customWidth="1"/>
    <col min="7171" max="7171" width="34.453125" style="4" customWidth="1"/>
    <col min="7172" max="7172" width="5.1796875" style="4" bestFit="1" customWidth="1"/>
    <col min="7173" max="7173" width="8" style="4" bestFit="1" customWidth="1"/>
    <col min="7174" max="7174" width="8.7265625" style="4" bestFit="1" customWidth="1"/>
    <col min="7175" max="7175" width="29.7265625" style="4" bestFit="1" customWidth="1"/>
    <col min="7176" max="7424" width="9.1796875" style="4"/>
    <col min="7425" max="7425" width="5.453125" style="4" bestFit="1" customWidth="1"/>
    <col min="7426" max="7426" width="64.453125" style="4" bestFit="1" customWidth="1"/>
    <col min="7427" max="7427" width="34.453125" style="4" customWidth="1"/>
    <col min="7428" max="7428" width="5.1796875" style="4" bestFit="1" customWidth="1"/>
    <col min="7429" max="7429" width="8" style="4" bestFit="1" customWidth="1"/>
    <col min="7430" max="7430" width="8.7265625" style="4" bestFit="1" customWidth="1"/>
    <col min="7431" max="7431" width="29.7265625" style="4" bestFit="1" customWidth="1"/>
    <col min="7432" max="7680" width="9.1796875" style="4"/>
    <col min="7681" max="7681" width="5.453125" style="4" bestFit="1" customWidth="1"/>
    <col min="7682" max="7682" width="64.453125" style="4" bestFit="1" customWidth="1"/>
    <col min="7683" max="7683" width="34.453125" style="4" customWidth="1"/>
    <col min="7684" max="7684" width="5.1796875" style="4" bestFit="1" customWidth="1"/>
    <col min="7685" max="7685" width="8" style="4" bestFit="1" customWidth="1"/>
    <col min="7686" max="7686" width="8.7265625" style="4" bestFit="1" customWidth="1"/>
    <col min="7687" max="7687" width="29.7265625" style="4" bestFit="1" customWidth="1"/>
    <col min="7688" max="7936" width="9.1796875" style="4"/>
    <col min="7937" max="7937" width="5.453125" style="4" bestFit="1" customWidth="1"/>
    <col min="7938" max="7938" width="64.453125" style="4" bestFit="1" customWidth="1"/>
    <col min="7939" max="7939" width="34.453125" style="4" customWidth="1"/>
    <col min="7940" max="7940" width="5.1796875" style="4" bestFit="1" customWidth="1"/>
    <col min="7941" max="7941" width="8" style="4" bestFit="1" customWidth="1"/>
    <col min="7942" max="7942" width="8.7265625" style="4" bestFit="1" customWidth="1"/>
    <col min="7943" max="7943" width="29.7265625" style="4" bestFit="1" customWidth="1"/>
    <col min="7944" max="8192" width="9.1796875" style="4"/>
    <col min="8193" max="8193" width="5.453125" style="4" bestFit="1" customWidth="1"/>
    <col min="8194" max="8194" width="64.453125" style="4" bestFit="1" customWidth="1"/>
    <col min="8195" max="8195" width="34.453125" style="4" customWidth="1"/>
    <col min="8196" max="8196" width="5.1796875" style="4" bestFit="1" customWidth="1"/>
    <col min="8197" max="8197" width="8" style="4" bestFit="1" customWidth="1"/>
    <col min="8198" max="8198" width="8.7265625" style="4" bestFit="1" customWidth="1"/>
    <col min="8199" max="8199" width="29.7265625" style="4" bestFit="1" customWidth="1"/>
    <col min="8200" max="8448" width="9.1796875" style="4"/>
    <col min="8449" max="8449" width="5.453125" style="4" bestFit="1" customWidth="1"/>
    <col min="8450" max="8450" width="64.453125" style="4" bestFit="1" customWidth="1"/>
    <col min="8451" max="8451" width="34.453125" style="4" customWidth="1"/>
    <col min="8452" max="8452" width="5.1796875" style="4" bestFit="1" customWidth="1"/>
    <col min="8453" max="8453" width="8" style="4" bestFit="1" customWidth="1"/>
    <col min="8454" max="8454" width="8.7265625" style="4" bestFit="1" customWidth="1"/>
    <col min="8455" max="8455" width="29.7265625" style="4" bestFit="1" customWidth="1"/>
    <col min="8456" max="8704" width="9.1796875" style="4"/>
    <col min="8705" max="8705" width="5.453125" style="4" bestFit="1" customWidth="1"/>
    <col min="8706" max="8706" width="64.453125" style="4" bestFit="1" customWidth="1"/>
    <col min="8707" max="8707" width="34.453125" style="4" customWidth="1"/>
    <col min="8708" max="8708" width="5.1796875" style="4" bestFit="1" customWidth="1"/>
    <col min="8709" max="8709" width="8" style="4" bestFit="1" customWidth="1"/>
    <col min="8710" max="8710" width="8.7265625" style="4" bestFit="1" customWidth="1"/>
    <col min="8711" max="8711" width="29.7265625" style="4" bestFit="1" customWidth="1"/>
    <col min="8712" max="8960" width="9.1796875" style="4"/>
    <col min="8961" max="8961" width="5.453125" style="4" bestFit="1" customWidth="1"/>
    <col min="8962" max="8962" width="64.453125" style="4" bestFit="1" customWidth="1"/>
    <col min="8963" max="8963" width="34.453125" style="4" customWidth="1"/>
    <col min="8964" max="8964" width="5.1796875" style="4" bestFit="1" customWidth="1"/>
    <col min="8965" max="8965" width="8" style="4" bestFit="1" customWidth="1"/>
    <col min="8966" max="8966" width="8.7265625" style="4" bestFit="1" customWidth="1"/>
    <col min="8967" max="8967" width="29.7265625" style="4" bestFit="1" customWidth="1"/>
    <col min="8968" max="9216" width="9.1796875" style="4"/>
    <col min="9217" max="9217" width="5.453125" style="4" bestFit="1" customWidth="1"/>
    <col min="9218" max="9218" width="64.453125" style="4" bestFit="1" customWidth="1"/>
    <col min="9219" max="9219" width="34.453125" style="4" customWidth="1"/>
    <col min="9220" max="9220" width="5.1796875" style="4" bestFit="1" customWidth="1"/>
    <col min="9221" max="9221" width="8" style="4" bestFit="1" customWidth="1"/>
    <col min="9222" max="9222" width="8.7265625" style="4" bestFit="1" customWidth="1"/>
    <col min="9223" max="9223" width="29.7265625" style="4" bestFit="1" customWidth="1"/>
    <col min="9224" max="9472" width="9.1796875" style="4"/>
    <col min="9473" max="9473" width="5.453125" style="4" bestFit="1" customWidth="1"/>
    <col min="9474" max="9474" width="64.453125" style="4" bestFit="1" customWidth="1"/>
    <col min="9475" max="9475" width="34.453125" style="4" customWidth="1"/>
    <col min="9476" max="9476" width="5.1796875" style="4" bestFit="1" customWidth="1"/>
    <col min="9477" max="9477" width="8" style="4" bestFit="1" customWidth="1"/>
    <col min="9478" max="9478" width="8.7265625" style="4" bestFit="1" customWidth="1"/>
    <col min="9479" max="9479" width="29.7265625" style="4" bestFit="1" customWidth="1"/>
    <col min="9480" max="9728" width="9.1796875" style="4"/>
    <col min="9729" max="9729" width="5.453125" style="4" bestFit="1" customWidth="1"/>
    <col min="9730" max="9730" width="64.453125" style="4" bestFit="1" customWidth="1"/>
    <col min="9731" max="9731" width="34.453125" style="4" customWidth="1"/>
    <col min="9732" max="9732" width="5.1796875" style="4" bestFit="1" customWidth="1"/>
    <col min="9733" max="9733" width="8" style="4" bestFit="1" customWidth="1"/>
    <col min="9734" max="9734" width="8.7265625" style="4" bestFit="1" customWidth="1"/>
    <col min="9735" max="9735" width="29.7265625" style="4" bestFit="1" customWidth="1"/>
    <col min="9736" max="9984" width="9.1796875" style="4"/>
    <col min="9985" max="9985" width="5.453125" style="4" bestFit="1" customWidth="1"/>
    <col min="9986" max="9986" width="64.453125" style="4" bestFit="1" customWidth="1"/>
    <col min="9987" max="9987" width="34.453125" style="4" customWidth="1"/>
    <col min="9988" max="9988" width="5.1796875" style="4" bestFit="1" customWidth="1"/>
    <col min="9989" max="9989" width="8" style="4" bestFit="1" customWidth="1"/>
    <col min="9990" max="9990" width="8.7265625" style="4" bestFit="1" customWidth="1"/>
    <col min="9991" max="9991" width="29.7265625" style="4" bestFit="1" customWidth="1"/>
    <col min="9992" max="10240" width="9.1796875" style="4"/>
    <col min="10241" max="10241" width="5.453125" style="4" bestFit="1" customWidth="1"/>
    <col min="10242" max="10242" width="64.453125" style="4" bestFit="1" customWidth="1"/>
    <col min="10243" max="10243" width="34.453125" style="4" customWidth="1"/>
    <col min="10244" max="10244" width="5.1796875" style="4" bestFit="1" customWidth="1"/>
    <col min="10245" max="10245" width="8" style="4" bestFit="1" customWidth="1"/>
    <col min="10246" max="10246" width="8.7265625" style="4" bestFit="1" customWidth="1"/>
    <col min="10247" max="10247" width="29.7265625" style="4" bestFit="1" customWidth="1"/>
    <col min="10248" max="10496" width="9.1796875" style="4"/>
    <col min="10497" max="10497" width="5.453125" style="4" bestFit="1" customWidth="1"/>
    <col min="10498" max="10498" width="64.453125" style="4" bestFit="1" customWidth="1"/>
    <col min="10499" max="10499" width="34.453125" style="4" customWidth="1"/>
    <col min="10500" max="10500" width="5.1796875" style="4" bestFit="1" customWidth="1"/>
    <col min="10501" max="10501" width="8" style="4" bestFit="1" customWidth="1"/>
    <col min="10502" max="10502" width="8.7265625" style="4" bestFit="1" customWidth="1"/>
    <col min="10503" max="10503" width="29.7265625" style="4" bestFit="1" customWidth="1"/>
    <col min="10504" max="10752" width="9.1796875" style="4"/>
    <col min="10753" max="10753" width="5.453125" style="4" bestFit="1" customWidth="1"/>
    <col min="10754" max="10754" width="64.453125" style="4" bestFit="1" customWidth="1"/>
    <col min="10755" max="10755" width="34.453125" style="4" customWidth="1"/>
    <col min="10756" max="10756" width="5.1796875" style="4" bestFit="1" customWidth="1"/>
    <col min="10757" max="10757" width="8" style="4" bestFit="1" customWidth="1"/>
    <col min="10758" max="10758" width="8.7265625" style="4" bestFit="1" customWidth="1"/>
    <col min="10759" max="10759" width="29.7265625" style="4" bestFit="1" customWidth="1"/>
    <col min="10760" max="11008" width="9.1796875" style="4"/>
    <col min="11009" max="11009" width="5.453125" style="4" bestFit="1" customWidth="1"/>
    <col min="11010" max="11010" width="64.453125" style="4" bestFit="1" customWidth="1"/>
    <col min="11011" max="11011" width="34.453125" style="4" customWidth="1"/>
    <col min="11012" max="11012" width="5.1796875" style="4" bestFit="1" customWidth="1"/>
    <col min="11013" max="11013" width="8" style="4" bestFit="1" customWidth="1"/>
    <col min="11014" max="11014" width="8.7265625" style="4" bestFit="1" customWidth="1"/>
    <col min="11015" max="11015" width="29.7265625" style="4" bestFit="1" customWidth="1"/>
    <col min="11016" max="11264" width="9.1796875" style="4"/>
    <col min="11265" max="11265" width="5.453125" style="4" bestFit="1" customWidth="1"/>
    <col min="11266" max="11266" width="64.453125" style="4" bestFit="1" customWidth="1"/>
    <col min="11267" max="11267" width="34.453125" style="4" customWidth="1"/>
    <col min="11268" max="11268" width="5.1796875" style="4" bestFit="1" customWidth="1"/>
    <col min="11269" max="11269" width="8" style="4" bestFit="1" customWidth="1"/>
    <col min="11270" max="11270" width="8.7265625" style="4" bestFit="1" customWidth="1"/>
    <col min="11271" max="11271" width="29.7265625" style="4" bestFit="1" customWidth="1"/>
    <col min="11272" max="11520" width="9.1796875" style="4"/>
    <col min="11521" max="11521" width="5.453125" style="4" bestFit="1" customWidth="1"/>
    <col min="11522" max="11522" width="64.453125" style="4" bestFit="1" customWidth="1"/>
    <col min="11523" max="11523" width="34.453125" style="4" customWidth="1"/>
    <col min="11524" max="11524" width="5.1796875" style="4" bestFit="1" customWidth="1"/>
    <col min="11525" max="11525" width="8" style="4" bestFit="1" customWidth="1"/>
    <col min="11526" max="11526" width="8.7265625" style="4" bestFit="1" customWidth="1"/>
    <col min="11527" max="11527" width="29.7265625" style="4" bestFit="1" customWidth="1"/>
    <col min="11528" max="11776" width="9.1796875" style="4"/>
    <col min="11777" max="11777" width="5.453125" style="4" bestFit="1" customWidth="1"/>
    <col min="11778" max="11778" width="64.453125" style="4" bestFit="1" customWidth="1"/>
    <col min="11779" max="11779" width="34.453125" style="4" customWidth="1"/>
    <col min="11780" max="11780" width="5.1796875" style="4" bestFit="1" customWidth="1"/>
    <col min="11781" max="11781" width="8" style="4" bestFit="1" customWidth="1"/>
    <col min="11782" max="11782" width="8.7265625" style="4" bestFit="1" customWidth="1"/>
    <col min="11783" max="11783" width="29.7265625" style="4" bestFit="1" customWidth="1"/>
    <col min="11784" max="12032" width="9.1796875" style="4"/>
    <col min="12033" max="12033" width="5.453125" style="4" bestFit="1" customWidth="1"/>
    <col min="12034" max="12034" width="64.453125" style="4" bestFit="1" customWidth="1"/>
    <col min="12035" max="12035" width="34.453125" style="4" customWidth="1"/>
    <col min="12036" max="12036" width="5.1796875" style="4" bestFit="1" customWidth="1"/>
    <col min="12037" max="12037" width="8" style="4" bestFit="1" customWidth="1"/>
    <col min="12038" max="12038" width="8.7265625" style="4" bestFit="1" customWidth="1"/>
    <col min="12039" max="12039" width="29.7265625" style="4" bestFit="1" customWidth="1"/>
    <col min="12040" max="12288" width="9.1796875" style="4"/>
    <col min="12289" max="12289" width="5.453125" style="4" bestFit="1" customWidth="1"/>
    <col min="12290" max="12290" width="64.453125" style="4" bestFit="1" customWidth="1"/>
    <col min="12291" max="12291" width="34.453125" style="4" customWidth="1"/>
    <col min="12292" max="12292" width="5.1796875" style="4" bestFit="1" customWidth="1"/>
    <col min="12293" max="12293" width="8" style="4" bestFit="1" customWidth="1"/>
    <col min="12294" max="12294" width="8.7265625" style="4" bestFit="1" customWidth="1"/>
    <col min="12295" max="12295" width="29.7265625" style="4" bestFit="1" customWidth="1"/>
    <col min="12296" max="12544" width="9.1796875" style="4"/>
    <col min="12545" max="12545" width="5.453125" style="4" bestFit="1" customWidth="1"/>
    <col min="12546" max="12546" width="64.453125" style="4" bestFit="1" customWidth="1"/>
    <col min="12547" max="12547" width="34.453125" style="4" customWidth="1"/>
    <col min="12548" max="12548" width="5.1796875" style="4" bestFit="1" customWidth="1"/>
    <col min="12549" max="12549" width="8" style="4" bestFit="1" customWidth="1"/>
    <col min="12550" max="12550" width="8.7265625" style="4" bestFit="1" customWidth="1"/>
    <col min="12551" max="12551" width="29.7265625" style="4" bestFit="1" customWidth="1"/>
    <col min="12552" max="12800" width="9.1796875" style="4"/>
    <col min="12801" max="12801" width="5.453125" style="4" bestFit="1" customWidth="1"/>
    <col min="12802" max="12802" width="64.453125" style="4" bestFit="1" customWidth="1"/>
    <col min="12803" max="12803" width="34.453125" style="4" customWidth="1"/>
    <col min="12804" max="12804" width="5.1796875" style="4" bestFit="1" customWidth="1"/>
    <col min="12805" max="12805" width="8" style="4" bestFit="1" customWidth="1"/>
    <col min="12806" max="12806" width="8.7265625" style="4" bestFit="1" customWidth="1"/>
    <col min="12807" max="12807" width="29.7265625" style="4" bestFit="1" customWidth="1"/>
    <col min="12808" max="13056" width="9.1796875" style="4"/>
    <col min="13057" max="13057" width="5.453125" style="4" bestFit="1" customWidth="1"/>
    <col min="13058" max="13058" width="64.453125" style="4" bestFit="1" customWidth="1"/>
    <col min="13059" max="13059" width="34.453125" style="4" customWidth="1"/>
    <col min="13060" max="13060" width="5.1796875" style="4" bestFit="1" customWidth="1"/>
    <col min="13061" max="13061" width="8" style="4" bestFit="1" customWidth="1"/>
    <col min="13062" max="13062" width="8.7265625" style="4" bestFit="1" customWidth="1"/>
    <col min="13063" max="13063" width="29.7265625" style="4" bestFit="1" customWidth="1"/>
    <col min="13064" max="13312" width="9.1796875" style="4"/>
    <col min="13313" max="13313" width="5.453125" style="4" bestFit="1" customWidth="1"/>
    <col min="13314" max="13314" width="64.453125" style="4" bestFit="1" customWidth="1"/>
    <col min="13315" max="13315" width="34.453125" style="4" customWidth="1"/>
    <col min="13316" max="13316" width="5.1796875" style="4" bestFit="1" customWidth="1"/>
    <col min="13317" max="13317" width="8" style="4" bestFit="1" customWidth="1"/>
    <col min="13318" max="13318" width="8.7265625" style="4" bestFit="1" customWidth="1"/>
    <col min="13319" max="13319" width="29.7265625" style="4" bestFit="1" customWidth="1"/>
    <col min="13320" max="13568" width="9.1796875" style="4"/>
    <col min="13569" max="13569" width="5.453125" style="4" bestFit="1" customWidth="1"/>
    <col min="13570" max="13570" width="64.453125" style="4" bestFit="1" customWidth="1"/>
    <col min="13571" max="13571" width="34.453125" style="4" customWidth="1"/>
    <col min="13572" max="13572" width="5.1796875" style="4" bestFit="1" customWidth="1"/>
    <col min="13573" max="13573" width="8" style="4" bestFit="1" customWidth="1"/>
    <col min="13574" max="13574" width="8.7265625" style="4" bestFit="1" customWidth="1"/>
    <col min="13575" max="13575" width="29.7265625" style="4" bestFit="1" customWidth="1"/>
    <col min="13576" max="13824" width="9.1796875" style="4"/>
    <col min="13825" max="13825" width="5.453125" style="4" bestFit="1" customWidth="1"/>
    <col min="13826" max="13826" width="64.453125" style="4" bestFit="1" customWidth="1"/>
    <col min="13827" max="13827" width="34.453125" style="4" customWidth="1"/>
    <col min="13828" max="13828" width="5.1796875" style="4" bestFit="1" customWidth="1"/>
    <col min="13829" max="13829" width="8" style="4" bestFit="1" customWidth="1"/>
    <col min="13830" max="13830" width="8.7265625" style="4" bestFit="1" customWidth="1"/>
    <col min="13831" max="13831" width="29.7265625" style="4" bestFit="1" customWidth="1"/>
    <col min="13832" max="14080" width="9.1796875" style="4"/>
    <col min="14081" max="14081" width="5.453125" style="4" bestFit="1" customWidth="1"/>
    <col min="14082" max="14082" width="64.453125" style="4" bestFit="1" customWidth="1"/>
    <col min="14083" max="14083" width="34.453125" style="4" customWidth="1"/>
    <col min="14084" max="14084" width="5.1796875" style="4" bestFit="1" customWidth="1"/>
    <col min="14085" max="14085" width="8" style="4" bestFit="1" customWidth="1"/>
    <col min="14086" max="14086" width="8.7265625" style="4" bestFit="1" customWidth="1"/>
    <col min="14087" max="14087" width="29.7265625" style="4" bestFit="1" customWidth="1"/>
    <col min="14088" max="14336" width="9.1796875" style="4"/>
    <col min="14337" max="14337" width="5.453125" style="4" bestFit="1" customWidth="1"/>
    <col min="14338" max="14338" width="64.453125" style="4" bestFit="1" customWidth="1"/>
    <col min="14339" max="14339" width="34.453125" style="4" customWidth="1"/>
    <col min="14340" max="14340" width="5.1796875" style="4" bestFit="1" customWidth="1"/>
    <col min="14341" max="14341" width="8" style="4" bestFit="1" customWidth="1"/>
    <col min="14342" max="14342" width="8.7265625" style="4" bestFit="1" customWidth="1"/>
    <col min="14343" max="14343" width="29.7265625" style="4" bestFit="1" customWidth="1"/>
    <col min="14344" max="14592" width="9.1796875" style="4"/>
    <col min="14593" max="14593" width="5.453125" style="4" bestFit="1" customWidth="1"/>
    <col min="14594" max="14594" width="64.453125" style="4" bestFit="1" customWidth="1"/>
    <col min="14595" max="14595" width="34.453125" style="4" customWidth="1"/>
    <col min="14596" max="14596" width="5.1796875" style="4" bestFit="1" customWidth="1"/>
    <col min="14597" max="14597" width="8" style="4" bestFit="1" customWidth="1"/>
    <col min="14598" max="14598" width="8.7265625" style="4" bestFit="1" customWidth="1"/>
    <col min="14599" max="14599" width="29.7265625" style="4" bestFit="1" customWidth="1"/>
    <col min="14600" max="14848" width="9.1796875" style="4"/>
    <col min="14849" max="14849" width="5.453125" style="4" bestFit="1" customWidth="1"/>
    <col min="14850" max="14850" width="64.453125" style="4" bestFit="1" customWidth="1"/>
    <col min="14851" max="14851" width="34.453125" style="4" customWidth="1"/>
    <col min="14852" max="14852" width="5.1796875" style="4" bestFit="1" customWidth="1"/>
    <col min="14853" max="14853" width="8" style="4" bestFit="1" customWidth="1"/>
    <col min="14854" max="14854" width="8.7265625" style="4" bestFit="1" customWidth="1"/>
    <col min="14855" max="14855" width="29.7265625" style="4" bestFit="1" customWidth="1"/>
    <col min="14856" max="15104" width="9.1796875" style="4"/>
    <col min="15105" max="15105" width="5.453125" style="4" bestFit="1" customWidth="1"/>
    <col min="15106" max="15106" width="64.453125" style="4" bestFit="1" customWidth="1"/>
    <col min="15107" max="15107" width="34.453125" style="4" customWidth="1"/>
    <col min="15108" max="15108" width="5.1796875" style="4" bestFit="1" customWidth="1"/>
    <col min="15109" max="15109" width="8" style="4" bestFit="1" customWidth="1"/>
    <col min="15110" max="15110" width="8.7265625" style="4" bestFit="1" customWidth="1"/>
    <col min="15111" max="15111" width="29.7265625" style="4" bestFit="1" customWidth="1"/>
    <col min="15112" max="15360" width="9.1796875" style="4"/>
    <col min="15361" max="15361" width="5.453125" style="4" bestFit="1" customWidth="1"/>
    <col min="15362" max="15362" width="64.453125" style="4" bestFit="1" customWidth="1"/>
    <col min="15363" max="15363" width="34.453125" style="4" customWidth="1"/>
    <col min="15364" max="15364" width="5.1796875" style="4" bestFit="1" customWidth="1"/>
    <col min="15365" max="15365" width="8" style="4" bestFit="1" customWidth="1"/>
    <col min="15366" max="15366" width="8.7265625" style="4" bestFit="1" customWidth="1"/>
    <col min="15367" max="15367" width="29.7265625" style="4" bestFit="1" customWidth="1"/>
    <col min="15368" max="15616" width="9.1796875" style="4"/>
    <col min="15617" max="15617" width="5.453125" style="4" bestFit="1" customWidth="1"/>
    <col min="15618" max="15618" width="64.453125" style="4" bestFit="1" customWidth="1"/>
    <col min="15619" max="15619" width="34.453125" style="4" customWidth="1"/>
    <col min="15620" max="15620" width="5.1796875" style="4" bestFit="1" customWidth="1"/>
    <col min="15621" max="15621" width="8" style="4" bestFit="1" customWidth="1"/>
    <col min="15622" max="15622" width="8.7265625" style="4" bestFit="1" customWidth="1"/>
    <col min="15623" max="15623" width="29.7265625" style="4" bestFit="1" customWidth="1"/>
    <col min="15624" max="15872" width="9.1796875" style="4"/>
    <col min="15873" max="15873" width="5.453125" style="4" bestFit="1" customWidth="1"/>
    <col min="15874" max="15874" width="64.453125" style="4" bestFit="1" customWidth="1"/>
    <col min="15875" max="15875" width="34.453125" style="4" customWidth="1"/>
    <col min="15876" max="15876" width="5.1796875" style="4" bestFit="1" customWidth="1"/>
    <col min="15877" max="15877" width="8" style="4" bestFit="1" customWidth="1"/>
    <col min="15878" max="15878" width="8.7265625" style="4" bestFit="1" customWidth="1"/>
    <col min="15879" max="15879" width="29.7265625" style="4" bestFit="1" customWidth="1"/>
    <col min="15880" max="16128" width="9.1796875" style="4"/>
    <col min="16129" max="16129" width="5.453125" style="4" bestFit="1" customWidth="1"/>
    <col min="16130" max="16130" width="64.453125" style="4" bestFit="1" customWidth="1"/>
    <col min="16131" max="16131" width="34.453125" style="4" customWidth="1"/>
    <col min="16132" max="16132" width="5.1796875" style="4" bestFit="1" customWidth="1"/>
    <col min="16133" max="16133" width="8" style="4" bestFit="1" customWidth="1"/>
    <col min="16134" max="16134" width="8.7265625" style="4" bestFit="1" customWidth="1"/>
    <col min="16135" max="16135" width="29.7265625" style="4" bestFit="1" customWidth="1"/>
    <col min="16136" max="16384" width="9.1796875" style="4"/>
  </cols>
  <sheetData>
    <row r="1" spans="1:7" x14ac:dyDescent="0.25">
      <c r="A1" s="1"/>
      <c r="B1" s="1"/>
      <c r="C1" s="2"/>
      <c r="D1" s="1"/>
      <c r="E1" s="1"/>
      <c r="F1" s="1"/>
      <c r="G1" s="3"/>
    </row>
    <row r="2" spans="1:7" x14ac:dyDescent="0.25">
      <c r="A2" s="5"/>
      <c r="B2" s="5"/>
      <c r="C2" s="5"/>
      <c r="D2" s="6"/>
      <c r="E2" s="6"/>
      <c r="F2" s="6"/>
      <c r="G2" s="6"/>
    </row>
    <row r="3" spans="1:7" x14ac:dyDescent="0.25">
      <c r="A3" s="120" t="s">
        <v>91</v>
      </c>
      <c r="B3" s="120"/>
      <c r="C3" s="120"/>
      <c r="D3" s="120"/>
      <c r="E3" s="120"/>
      <c r="F3" s="120"/>
      <c r="G3" s="120"/>
    </row>
    <row r="4" spans="1:7" ht="13" thickBot="1" x14ac:dyDescent="0.3">
      <c r="A4" s="5" t="s">
        <v>0</v>
      </c>
      <c r="B4" s="5" t="s">
        <v>109</v>
      </c>
      <c r="C4" s="5"/>
      <c r="D4" s="5"/>
      <c r="E4" s="5"/>
      <c r="F4" s="5"/>
      <c r="G4" s="5"/>
    </row>
    <row r="5" spans="1:7" ht="13" thickBot="1" x14ac:dyDescent="0.3">
      <c r="A5" s="121" t="s">
        <v>1</v>
      </c>
      <c r="B5" s="122"/>
      <c r="C5" s="123"/>
      <c r="D5" s="5"/>
      <c r="E5" s="124" t="s">
        <v>2</v>
      </c>
      <c r="F5" s="124"/>
      <c r="G5" s="7"/>
    </row>
    <row r="6" spans="1:7" ht="15" customHeight="1" thickBot="1" x14ac:dyDescent="0.3">
      <c r="A6" s="125" t="s">
        <v>110</v>
      </c>
      <c r="B6" s="126"/>
      <c r="C6" s="127"/>
      <c r="D6" s="5"/>
      <c r="E6" s="128" t="s">
        <v>4</v>
      </c>
      <c r="F6" s="129"/>
      <c r="G6" s="132" t="s">
        <v>5</v>
      </c>
    </row>
    <row r="7" spans="1:7" ht="15" customHeight="1" thickBot="1" x14ac:dyDescent="0.3">
      <c r="A7" s="109"/>
      <c r="B7" s="109"/>
      <c r="C7" s="109"/>
      <c r="D7" s="5"/>
      <c r="E7" s="130"/>
      <c r="F7" s="131"/>
      <c r="G7" s="133"/>
    </row>
    <row r="8" spans="1:7" ht="13" thickBot="1" x14ac:dyDescent="0.3">
      <c r="A8" s="109" t="s">
        <v>6</v>
      </c>
      <c r="B8" s="109"/>
      <c r="C8" s="109"/>
      <c r="D8" s="109"/>
      <c r="E8" s="109"/>
      <c r="F8" s="109"/>
      <c r="G8" s="109"/>
    </row>
    <row r="9" spans="1:7" x14ac:dyDescent="0.25">
      <c r="A9" s="110" t="s">
        <v>8</v>
      </c>
      <c r="B9" s="112" t="s">
        <v>9</v>
      </c>
      <c r="C9" s="114" t="s">
        <v>10</v>
      </c>
      <c r="D9" s="112" t="s">
        <v>11</v>
      </c>
      <c r="E9" s="112" t="s">
        <v>12</v>
      </c>
      <c r="F9" s="116" t="s">
        <v>13</v>
      </c>
      <c r="G9" s="118" t="s">
        <v>14</v>
      </c>
    </row>
    <row r="10" spans="1:7" x14ac:dyDescent="0.25">
      <c r="A10" s="111"/>
      <c r="B10" s="113"/>
      <c r="C10" s="115"/>
      <c r="D10" s="113"/>
      <c r="E10" s="113"/>
      <c r="F10" s="117"/>
      <c r="G10" s="119"/>
    </row>
    <row r="11" spans="1:7" x14ac:dyDescent="0.25">
      <c r="A11" s="80" t="s">
        <v>20</v>
      </c>
      <c r="B11" s="81"/>
      <c r="C11" s="81"/>
      <c r="D11" s="81"/>
      <c r="E11" s="81"/>
      <c r="F11" s="81"/>
      <c r="G11" s="81"/>
    </row>
    <row r="12" spans="1:7" ht="47" customHeight="1" x14ac:dyDescent="0.25">
      <c r="A12" s="8">
        <v>1</v>
      </c>
      <c r="B12" s="14" t="s">
        <v>121</v>
      </c>
      <c r="C12" s="15" t="s">
        <v>21</v>
      </c>
      <c r="D12" s="16" t="s">
        <v>22</v>
      </c>
      <c r="E12" s="16">
        <v>1</v>
      </c>
      <c r="F12" s="16"/>
      <c r="G12" s="11"/>
    </row>
    <row r="13" spans="1:7" ht="25" x14ac:dyDescent="0.25">
      <c r="A13" s="8">
        <v>2</v>
      </c>
      <c r="B13" s="14" t="s">
        <v>82</v>
      </c>
      <c r="C13" s="15" t="s">
        <v>23</v>
      </c>
      <c r="D13" s="16" t="s">
        <v>22</v>
      </c>
      <c r="E13" s="16">
        <v>1</v>
      </c>
      <c r="F13" s="16"/>
      <c r="G13" s="11"/>
    </row>
    <row r="14" spans="1:7" ht="112.5" x14ac:dyDescent="0.25">
      <c r="A14" s="8">
        <v>3</v>
      </c>
      <c r="B14" s="14" t="s">
        <v>81</v>
      </c>
      <c r="C14" s="15" t="s">
        <v>24</v>
      </c>
      <c r="D14" s="16" t="s">
        <v>22</v>
      </c>
      <c r="E14" s="16">
        <v>10</v>
      </c>
      <c r="F14" s="16"/>
      <c r="G14" s="11"/>
    </row>
    <row r="15" spans="1:7" x14ac:dyDescent="0.25">
      <c r="A15" s="8">
        <v>4</v>
      </c>
      <c r="B15" s="14" t="s">
        <v>88</v>
      </c>
      <c r="C15" s="15" t="s">
        <v>16</v>
      </c>
      <c r="D15" s="16" t="s">
        <v>17</v>
      </c>
      <c r="E15" s="16">
        <v>100</v>
      </c>
      <c r="F15" s="16"/>
      <c r="G15" s="11"/>
    </row>
    <row r="16" spans="1:7" ht="25" x14ac:dyDescent="0.25">
      <c r="A16" s="8">
        <v>5</v>
      </c>
      <c r="B16" s="14" t="s">
        <v>26</v>
      </c>
      <c r="C16" s="15" t="s">
        <v>25</v>
      </c>
      <c r="D16" s="16" t="s">
        <v>18</v>
      </c>
      <c r="E16" s="16">
        <v>1</v>
      </c>
      <c r="F16" s="16"/>
      <c r="G16" s="11"/>
    </row>
    <row r="17" spans="1:7" ht="25" x14ac:dyDescent="0.25">
      <c r="A17" s="8">
        <v>6</v>
      </c>
      <c r="B17" s="9" t="s">
        <v>84</v>
      </c>
      <c r="C17" s="10" t="s">
        <v>16</v>
      </c>
      <c r="D17" s="11" t="s">
        <v>17</v>
      </c>
      <c r="E17" s="11">
        <v>150</v>
      </c>
      <c r="F17" s="11"/>
      <c r="G17" s="11"/>
    </row>
    <row r="18" spans="1:7" ht="25" x14ac:dyDescent="0.25">
      <c r="A18" s="8">
        <v>7</v>
      </c>
      <c r="B18" s="9" t="s">
        <v>27</v>
      </c>
      <c r="C18" s="15" t="s">
        <v>25</v>
      </c>
      <c r="D18" s="16" t="s">
        <v>18</v>
      </c>
      <c r="E18" s="16">
        <v>1</v>
      </c>
      <c r="F18" s="11"/>
      <c r="G18" s="11"/>
    </row>
    <row r="19" spans="1:7" ht="25" x14ac:dyDescent="0.25">
      <c r="A19" s="8">
        <v>8</v>
      </c>
      <c r="B19" s="9" t="s">
        <v>28</v>
      </c>
      <c r="C19" s="10" t="s">
        <v>16</v>
      </c>
      <c r="D19" s="11" t="s">
        <v>17</v>
      </c>
      <c r="E19" s="11">
        <v>140</v>
      </c>
      <c r="F19" s="11"/>
      <c r="G19" s="11"/>
    </row>
    <row r="20" spans="1:7" x14ac:dyDescent="0.25">
      <c r="A20" s="85" t="s">
        <v>29</v>
      </c>
      <c r="B20" s="86"/>
      <c r="C20" s="86"/>
      <c r="D20" s="86"/>
      <c r="E20" s="86"/>
      <c r="F20" s="86"/>
      <c r="G20" s="12">
        <f>SUM(G12:G19)</f>
        <v>0</v>
      </c>
    </row>
    <row r="21" spans="1:7" x14ac:dyDescent="0.25">
      <c r="A21" s="87"/>
      <c r="B21" s="88"/>
      <c r="C21" s="88"/>
      <c r="D21" s="88"/>
      <c r="E21" s="88"/>
      <c r="F21" s="88"/>
      <c r="G21" s="13" t="s">
        <v>19</v>
      </c>
    </row>
    <row r="22" spans="1:7" x14ac:dyDescent="0.25">
      <c r="A22" s="80" t="s">
        <v>39</v>
      </c>
      <c r="B22" s="81"/>
      <c r="C22" s="81"/>
      <c r="D22" s="81"/>
      <c r="E22" s="81"/>
      <c r="F22" s="81"/>
      <c r="G22" s="81"/>
    </row>
    <row r="23" spans="1:7" ht="37.5" x14ac:dyDescent="0.25">
      <c r="A23" s="8">
        <v>9</v>
      </c>
      <c r="B23" s="14" t="s">
        <v>83</v>
      </c>
      <c r="C23" s="15" t="s">
        <v>25</v>
      </c>
      <c r="D23" s="16" t="s">
        <v>18</v>
      </c>
      <c r="E23" s="16">
        <v>1</v>
      </c>
      <c r="F23" s="16"/>
      <c r="G23" s="11"/>
    </row>
    <row r="24" spans="1:7" ht="25" x14ac:dyDescent="0.25">
      <c r="A24" s="17">
        <v>10</v>
      </c>
      <c r="B24" s="59" t="s">
        <v>40</v>
      </c>
      <c r="C24" s="10" t="s">
        <v>41</v>
      </c>
      <c r="D24" s="37" t="s">
        <v>32</v>
      </c>
      <c r="E24" s="61">
        <v>0.245</v>
      </c>
      <c r="F24" s="41"/>
      <c r="G24" s="11"/>
    </row>
    <row r="25" spans="1:7" ht="25" x14ac:dyDescent="0.25">
      <c r="A25" s="17">
        <v>11</v>
      </c>
      <c r="B25" s="60" t="s">
        <v>42</v>
      </c>
      <c r="C25" s="10" t="s">
        <v>41</v>
      </c>
      <c r="D25" s="37" t="s">
        <v>32</v>
      </c>
      <c r="E25" s="50">
        <v>0.1</v>
      </c>
      <c r="F25" s="43"/>
      <c r="G25" s="11"/>
    </row>
    <row r="26" spans="1:7" ht="25" x14ac:dyDescent="0.25">
      <c r="A26" s="8">
        <v>12</v>
      </c>
      <c r="B26" s="35" t="s">
        <v>34</v>
      </c>
      <c r="C26" s="10" t="s">
        <v>41</v>
      </c>
      <c r="D26" s="37" t="s">
        <v>32</v>
      </c>
      <c r="E26" s="50">
        <v>0.05</v>
      </c>
      <c r="F26" s="43"/>
      <c r="G26" s="11"/>
    </row>
    <row r="27" spans="1:7" ht="25" x14ac:dyDescent="0.25">
      <c r="A27" s="17">
        <v>13</v>
      </c>
      <c r="B27" s="36" t="s">
        <v>43</v>
      </c>
      <c r="C27" s="10" t="s">
        <v>41</v>
      </c>
      <c r="D27" s="37" t="s">
        <v>32</v>
      </c>
      <c r="E27" s="50">
        <v>0.129</v>
      </c>
      <c r="F27" s="43"/>
      <c r="G27" s="11"/>
    </row>
    <row r="28" spans="1:7" ht="25" x14ac:dyDescent="0.25">
      <c r="A28" s="17">
        <v>14</v>
      </c>
      <c r="B28" s="35" t="s">
        <v>44</v>
      </c>
      <c r="C28" s="10" t="s">
        <v>41</v>
      </c>
      <c r="D28" s="37" t="s">
        <v>32</v>
      </c>
      <c r="E28" s="50">
        <v>0.05</v>
      </c>
      <c r="F28" s="43"/>
      <c r="G28" s="11"/>
    </row>
    <row r="29" spans="1:7" ht="25" x14ac:dyDescent="0.25">
      <c r="A29" s="8">
        <v>15</v>
      </c>
      <c r="B29" s="36" t="s">
        <v>45</v>
      </c>
      <c r="C29" s="10" t="s">
        <v>41</v>
      </c>
      <c r="D29" s="37" t="s">
        <v>36</v>
      </c>
      <c r="E29" s="50">
        <v>0.81</v>
      </c>
      <c r="F29" s="43"/>
      <c r="G29" s="11"/>
    </row>
    <row r="30" spans="1:7" ht="25" x14ac:dyDescent="0.25">
      <c r="A30" s="17">
        <v>16</v>
      </c>
      <c r="B30" s="36" t="s">
        <v>37</v>
      </c>
      <c r="C30" s="10" t="s">
        <v>41</v>
      </c>
      <c r="D30" s="37" t="s">
        <v>36</v>
      </c>
      <c r="E30" s="50">
        <v>0.81</v>
      </c>
      <c r="F30" s="43"/>
      <c r="G30" s="11"/>
    </row>
    <row r="31" spans="1:7" x14ac:dyDescent="0.25">
      <c r="A31" s="82" t="s">
        <v>46</v>
      </c>
      <c r="B31" s="83"/>
      <c r="C31" s="83"/>
      <c r="D31" s="83"/>
      <c r="E31" s="83"/>
      <c r="F31" s="84"/>
      <c r="G31" s="11">
        <v>6</v>
      </c>
    </row>
    <row r="32" spans="1:7" x14ac:dyDescent="0.25">
      <c r="A32" s="22"/>
      <c r="B32" s="86" t="s">
        <v>38</v>
      </c>
      <c r="C32" s="86"/>
      <c r="D32" s="86"/>
      <c r="E32" s="86"/>
      <c r="F32" s="89"/>
      <c r="G32" s="12">
        <f>SUM(G23:G31)</f>
        <v>6</v>
      </c>
    </row>
    <row r="33" spans="1:7" x14ac:dyDescent="0.25">
      <c r="A33" s="23"/>
      <c r="B33" s="88"/>
      <c r="C33" s="88"/>
      <c r="D33" s="88"/>
      <c r="E33" s="88"/>
      <c r="F33" s="103"/>
      <c r="G33" s="13" t="s">
        <v>19</v>
      </c>
    </row>
    <row r="34" spans="1:7" x14ac:dyDescent="0.25">
      <c r="A34" s="80" t="s">
        <v>48</v>
      </c>
      <c r="B34" s="81"/>
      <c r="C34" s="81"/>
      <c r="D34" s="81"/>
      <c r="E34" s="81"/>
      <c r="F34" s="81"/>
      <c r="G34" s="81"/>
    </row>
    <row r="35" spans="1:7" ht="25" x14ac:dyDescent="0.25">
      <c r="A35" s="17">
        <v>17</v>
      </c>
      <c r="B35" s="38" t="s">
        <v>49</v>
      </c>
      <c r="C35" s="10" t="s">
        <v>41</v>
      </c>
      <c r="D35" s="39" t="s">
        <v>50</v>
      </c>
      <c r="E35" s="40">
        <v>0.9</v>
      </c>
      <c r="F35" s="41"/>
      <c r="G35" s="11"/>
    </row>
    <row r="36" spans="1:7" ht="25" x14ac:dyDescent="0.25">
      <c r="A36" s="17">
        <v>18</v>
      </c>
      <c r="B36" s="18" t="s">
        <v>51</v>
      </c>
      <c r="C36" s="10" t="s">
        <v>41</v>
      </c>
      <c r="D36" s="21" t="s">
        <v>50</v>
      </c>
      <c r="E36" s="42">
        <v>0.5</v>
      </c>
      <c r="F36" s="43"/>
      <c r="G36" s="11"/>
    </row>
    <row r="37" spans="1:7" ht="25" x14ac:dyDescent="0.25">
      <c r="A37" s="17">
        <v>19</v>
      </c>
      <c r="B37" s="18" t="s">
        <v>52</v>
      </c>
      <c r="C37" s="10" t="s">
        <v>41</v>
      </c>
      <c r="D37" s="21" t="s">
        <v>50</v>
      </c>
      <c r="E37" s="42">
        <v>0.6</v>
      </c>
      <c r="F37" s="43"/>
      <c r="G37" s="11"/>
    </row>
    <row r="38" spans="1:7" ht="25" x14ac:dyDescent="0.25">
      <c r="A38" s="17">
        <v>20</v>
      </c>
      <c r="B38" s="20" t="s">
        <v>53</v>
      </c>
      <c r="C38" s="10" t="s">
        <v>41</v>
      </c>
      <c r="D38" s="21" t="s">
        <v>50</v>
      </c>
      <c r="E38" s="42">
        <v>0.4</v>
      </c>
      <c r="F38" s="43"/>
      <c r="G38" s="11"/>
    </row>
    <row r="39" spans="1:7" ht="25" x14ac:dyDescent="0.25">
      <c r="A39" s="17">
        <v>21</v>
      </c>
      <c r="B39" s="10" t="s">
        <v>54</v>
      </c>
      <c r="C39" s="10" t="s">
        <v>41</v>
      </c>
      <c r="D39" s="44" t="s">
        <v>55</v>
      </c>
      <c r="E39" s="42">
        <v>3.5</v>
      </c>
      <c r="F39" s="43"/>
      <c r="G39" s="11"/>
    </row>
    <row r="40" spans="1:7" ht="25" x14ac:dyDescent="0.25">
      <c r="A40" s="17">
        <v>22</v>
      </c>
      <c r="B40" s="18" t="s">
        <v>56</v>
      </c>
      <c r="C40" s="10" t="s">
        <v>41</v>
      </c>
      <c r="D40" s="44" t="s">
        <v>55</v>
      </c>
      <c r="E40" s="42">
        <v>2</v>
      </c>
      <c r="F40" s="43"/>
      <c r="G40" s="11"/>
    </row>
    <row r="41" spans="1:7" ht="25" x14ac:dyDescent="0.25">
      <c r="A41" s="17">
        <v>23</v>
      </c>
      <c r="B41" s="45" t="s">
        <v>57</v>
      </c>
      <c r="C41" s="10" t="s">
        <v>41</v>
      </c>
      <c r="D41" s="46" t="s">
        <v>58</v>
      </c>
      <c r="E41" s="47">
        <v>1</v>
      </c>
      <c r="F41" s="43"/>
      <c r="G41" s="11"/>
    </row>
    <row r="42" spans="1:7" ht="15" customHeight="1" x14ac:dyDescent="0.25">
      <c r="A42" s="105"/>
      <c r="B42" s="86" t="s">
        <v>47</v>
      </c>
      <c r="C42" s="86"/>
      <c r="D42" s="86"/>
      <c r="E42" s="86"/>
      <c r="F42" s="89"/>
      <c r="G42" s="12">
        <f>SUM(G35:G41)</f>
        <v>0</v>
      </c>
    </row>
    <row r="43" spans="1:7" x14ac:dyDescent="0.25">
      <c r="A43" s="106"/>
      <c r="B43" s="88"/>
      <c r="C43" s="88"/>
      <c r="D43" s="88"/>
      <c r="E43" s="88"/>
      <c r="F43" s="103"/>
      <c r="G43" s="13" t="s">
        <v>19</v>
      </c>
    </row>
    <row r="44" spans="1:7" x14ac:dyDescent="0.25">
      <c r="A44" s="31"/>
      <c r="B44" s="80" t="s">
        <v>114</v>
      </c>
      <c r="C44" s="81"/>
      <c r="D44" s="81"/>
      <c r="E44" s="81"/>
      <c r="F44" s="81"/>
      <c r="G44" s="81"/>
    </row>
    <row r="45" spans="1:7" ht="25" x14ac:dyDescent="0.25">
      <c r="A45" s="17">
        <v>24</v>
      </c>
      <c r="B45" s="54" t="s">
        <v>70</v>
      </c>
      <c r="C45" s="10" t="s">
        <v>31</v>
      </c>
      <c r="D45" s="55" t="s">
        <v>68</v>
      </c>
      <c r="E45" s="56">
        <f>0.5*0.4</f>
        <v>0.2</v>
      </c>
      <c r="F45" s="11"/>
      <c r="G45" s="11"/>
    </row>
    <row r="46" spans="1:7" ht="25" x14ac:dyDescent="0.25">
      <c r="A46" s="17">
        <v>25</v>
      </c>
      <c r="B46" s="54" t="s">
        <v>71</v>
      </c>
      <c r="C46" s="10" t="s">
        <v>31</v>
      </c>
      <c r="D46" s="55" t="s">
        <v>68</v>
      </c>
      <c r="E46" s="69">
        <f>0.3*0.4</f>
        <v>0.12</v>
      </c>
      <c r="F46" s="11"/>
      <c r="G46" s="11"/>
    </row>
    <row r="47" spans="1:7" ht="25" x14ac:dyDescent="0.25">
      <c r="A47" s="17">
        <v>26</v>
      </c>
      <c r="B47" s="58" t="s">
        <v>73</v>
      </c>
      <c r="C47" s="10" t="s">
        <v>31</v>
      </c>
      <c r="D47" s="55" t="s">
        <v>74</v>
      </c>
      <c r="E47" s="56">
        <f>1.5*0.4</f>
        <v>0.60000000000000009</v>
      </c>
      <c r="F47" s="11"/>
      <c r="G47" s="11"/>
    </row>
    <row r="48" spans="1:7" ht="25" x14ac:dyDescent="0.25">
      <c r="A48" s="17">
        <v>27</v>
      </c>
      <c r="B48" s="58" t="s">
        <v>75</v>
      </c>
      <c r="C48" s="10" t="s">
        <v>31</v>
      </c>
      <c r="D48" s="55" t="s">
        <v>76</v>
      </c>
      <c r="E48" s="56">
        <f>1*0.4</f>
        <v>0.4</v>
      </c>
      <c r="F48" s="11"/>
      <c r="G48" s="11"/>
    </row>
    <row r="49" spans="1:7" x14ac:dyDescent="0.25">
      <c r="A49" s="82" t="s">
        <v>77</v>
      </c>
      <c r="B49" s="83"/>
      <c r="C49" s="83"/>
      <c r="D49" s="83"/>
      <c r="E49" s="83"/>
      <c r="F49" s="84"/>
      <c r="G49" s="11">
        <v>20</v>
      </c>
    </row>
    <row r="50" spans="1:7" x14ac:dyDescent="0.25">
      <c r="A50" s="85" t="s">
        <v>29</v>
      </c>
      <c r="B50" s="86"/>
      <c r="C50" s="86"/>
      <c r="D50" s="86"/>
      <c r="E50" s="86"/>
      <c r="F50" s="86"/>
      <c r="G50" s="25">
        <f>SUM(G45:G48)*G49</f>
        <v>0</v>
      </c>
    </row>
    <row r="51" spans="1:7" x14ac:dyDescent="0.25">
      <c r="A51" s="87"/>
      <c r="B51" s="88"/>
      <c r="C51" s="88"/>
      <c r="D51" s="88"/>
      <c r="E51" s="88"/>
      <c r="F51" s="88"/>
      <c r="G51" s="13" t="s">
        <v>19</v>
      </c>
    </row>
    <row r="52" spans="1:7" ht="15" customHeight="1" x14ac:dyDescent="0.25">
      <c r="A52" s="85" t="s">
        <v>78</v>
      </c>
      <c r="B52" s="86"/>
      <c r="C52" s="86"/>
      <c r="D52" s="86"/>
      <c r="E52" s="89"/>
      <c r="F52" s="93" t="s">
        <v>19</v>
      </c>
      <c r="G52" s="96"/>
    </row>
    <row r="53" spans="1:7" ht="15" customHeight="1" x14ac:dyDescent="0.25">
      <c r="A53" s="90"/>
      <c r="B53" s="91"/>
      <c r="C53" s="91"/>
      <c r="D53" s="91"/>
      <c r="E53" s="92"/>
      <c r="F53" s="94"/>
      <c r="G53" s="97"/>
    </row>
    <row r="54" spans="1:7" ht="13" thickBot="1" x14ac:dyDescent="0.3">
      <c r="A54" s="26"/>
      <c r="B54" s="27"/>
      <c r="C54" s="28"/>
      <c r="D54" s="27"/>
      <c r="E54" s="29"/>
      <c r="F54" s="95"/>
      <c r="G54" s="98"/>
    </row>
    <row r="56" spans="1:7" x14ac:dyDescent="0.25">
      <c r="E56" s="65"/>
    </row>
    <row r="57" spans="1:7" x14ac:dyDescent="0.25">
      <c r="E57" s="65"/>
    </row>
    <row r="58" spans="1:7" x14ac:dyDescent="0.25">
      <c r="E58" s="65"/>
    </row>
    <row r="59" spans="1:7" x14ac:dyDescent="0.25">
      <c r="E59" s="66"/>
    </row>
    <row r="60" spans="1:7" x14ac:dyDescent="0.25">
      <c r="E60" s="65"/>
    </row>
    <row r="61" spans="1:7" x14ac:dyDescent="0.25">
      <c r="E61" s="65"/>
    </row>
    <row r="62" spans="1:7" x14ac:dyDescent="0.25">
      <c r="E62" s="65"/>
    </row>
  </sheetData>
  <mergeCells count="29">
    <mergeCell ref="A50:F51"/>
    <mergeCell ref="A52:E53"/>
    <mergeCell ref="F52:F54"/>
    <mergeCell ref="G52:G54"/>
    <mergeCell ref="A11:G11"/>
    <mergeCell ref="A20:F21"/>
    <mergeCell ref="A22:G22"/>
    <mergeCell ref="A31:F31"/>
    <mergeCell ref="A49:F49"/>
    <mergeCell ref="B44:G44"/>
    <mergeCell ref="A34:G34"/>
    <mergeCell ref="A42:A43"/>
    <mergeCell ref="B42:F43"/>
    <mergeCell ref="B32:F33"/>
    <mergeCell ref="A3:G3"/>
    <mergeCell ref="A5:C5"/>
    <mergeCell ref="E5:F5"/>
    <mergeCell ref="A6:C6"/>
    <mergeCell ref="E6:F7"/>
    <mergeCell ref="G6:G7"/>
    <mergeCell ref="A7:C7"/>
    <mergeCell ref="A8:G8"/>
    <mergeCell ref="A9:A10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  <pageSetup scale="3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4FA68-B725-4E41-BB8F-29A1523B1B6C}">
  <dimension ref="A1:G55"/>
  <sheetViews>
    <sheetView topLeftCell="B47" zoomScale="110" zoomScaleNormal="110" workbookViewId="0">
      <selection activeCell="G53" sqref="G53:G55"/>
    </sheetView>
  </sheetViews>
  <sheetFormatPr defaultRowHeight="14.5" x14ac:dyDescent="0.35"/>
  <cols>
    <col min="1" max="1" width="5.453125" bestFit="1" customWidth="1"/>
    <col min="2" max="2" width="64.453125" bestFit="1" customWidth="1"/>
    <col min="3" max="3" width="34.453125" customWidth="1"/>
    <col min="4" max="4" width="5.1796875" bestFit="1" customWidth="1"/>
    <col min="5" max="5" width="8" bestFit="1" customWidth="1"/>
    <col min="7" max="7" width="29.7265625" bestFit="1" customWidth="1"/>
  </cols>
  <sheetData>
    <row r="1" spans="1:7" x14ac:dyDescent="0.35">
      <c r="A1" s="1"/>
      <c r="B1" s="1"/>
      <c r="C1" s="2"/>
      <c r="D1" s="1"/>
      <c r="E1" s="1"/>
      <c r="F1" s="1"/>
      <c r="G1" s="3"/>
    </row>
    <row r="2" spans="1:7" x14ac:dyDescent="0.35">
      <c r="A2" s="5"/>
      <c r="B2" s="5"/>
      <c r="C2" s="5"/>
      <c r="D2" s="6"/>
      <c r="E2" s="6"/>
      <c r="F2" s="6"/>
      <c r="G2" s="6"/>
    </row>
    <row r="3" spans="1:7" x14ac:dyDescent="0.35">
      <c r="A3" s="120" t="s">
        <v>91</v>
      </c>
      <c r="B3" s="120"/>
      <c r="C3" s="120"/>
      <c r="D3" s="120"/>
      <c r="E3" s="120"/>
      <c r="F3" s="120"/>
      <c r="G3" s="120"/>
    </row>
    <row r="4" spans="1:7" ht="15" thickBot="1" x14ac:dyDescent="0.4">
      <c r="A4" s="5" t="s">
        <v>0</v>
      </c>
      <c r="B4" s="5" t="s">
        <v>95</v>
      </c>
      <c r="C4" s="5"/>
      <c r="D4" s="5"/>
      <c r="E4" s="5"/>
      <c r="F4" s="5"/>
      <c r="G4" s="5"/>
    </row>
    <row r="5" spans="1:7" ht="15" thickBot="1" x14ac:dyDescent="0.4">
      <c r="A5" s="121" t="s">
        <v>1</v>
      </c>
      <c r="B5" s="122"/>
      <c r="C5" s="123"/>
      <c r="D5" s="5"/>
      <c r="E5" s="124" t="s">
        <v>2</v>
      </c>
      <c r="F5" s="124"/>
      <c r="G5" s="7"/>
    </row>
    <row r="6" spans="1:7" ht="15" thickBot="1" x14ac:dyDescent="0.4">
      <c r="A6" s="125" t="s">
        <v>110</v>
      </c>
      <c r="B6" s="126"/>
      <c r="C6" s="127"/>
      <c r="D6" s="5"/>
      <c r="E6" s="128" t="s">
        <v>4</v>
      </c>
      <c r="F6" s="129"/>
      <c r="G6" s="132" t="s">
        <v>5</v>
      </c>
    </row>
    <row r="7" spans="1:7" ht="15" thickBot="1" x14ac:dyDescent="0.4">
      <c r="A7" s="109"/>
      <c r="B7" s="109"/>
      <c r="C7" s="109"/>
      <c r="D7" s="5"/>
      <c r="E7" s="130"/>
      <c r="F7" s="131"/>
      <c r="G7" s="133"/>
    </row>
    <row r="8" spans="1:7" ht="15" thickBot="1" x14ac:dyDescent="0.4">
      <c r="A8" s="109" t="s">
        <v>6</v>
      </c>
      <c r="B8" s="109"/>
      <c r="C8" s="109"/>
      <c r="D8" s="109"/>
      <c r="E8" s="109"/>
      <c r="F8" s="109"/>
      <c r="G8" s="109"/>
    </row>
    <row r="9" spans="1:7" x14ac:dyDescent="0.35">
      <c r="A9" s="110" t="s">
        <v>8</v>
      </c>
      <c r="B9" s="112" t="s">
        <v>9</v>
      </c>
      <c r="C9" s="114" t="s">
        <v>10</v>
      </c>
      <c r="D9" s="112" t="s">
        <v>11</v>
      </c>
      <c r="E9" s="112" t="s">
        <v>12</v>
      </c>
      <c r="F9" s="116" t="s">
        <v>13</v>
      </c>
      <c r="G9" s="118" t="s">
        <v>14</v>
      </c>
    </row>
    <row r="10" spans="1:7" x14ac:dyDescent="0.35">
      <c r="A10" s="111"/>
      <c r="B10" s="113"/>
      <c r="C10" s="115"/>
      <c r="D10" s="113"/>
      <c r="E10" s="113"/>
      <c r="F10" s="117"/>
      <c r="G10" s="119"/>
    </row>
    <row r="11" spans="1:7" x14ac:dyDescent="0.35">
      <c r="A11" s="80" t="s">
        <v>20</v>
      </c>
      <c r="B11" s="81"/>
      <c r="C11" s="81"/>
      <c r="D11" s="81"/>
      <c r="E11" s="81"/>
      <c r="F11" s="81"/>
      <c r="G11" s="81"/>
    </row>
    <row r="12" spans="1:7" ht="61.5" customHeight="1" x14ac:dyDescent="0.35">
      <c r="A12" s="8">
        <v>1</v>
      </c>
      <c r="B12" s="14" t="s">
        <v>120</v>
      </c>
      <c r="C12" s="15" t="s">
        <v>21</v>
      </c>
      <c r="D12" s="16" t="s">
        <v>22</v>
      </c>
      <c r="E12" s="16">
        <v>1</v>
      </c>
      <c r="F12" s="16"/>
      <c r="G12" s="11"/>
    </row>
    <row r="13" spans="1:7" ht="25" x14ac:dyDescent="0.35">
      <c r="A13" s="8">
        <v>2</v>
      </c>
      <c r="B13" s="14" t="s">
        <v>82</v>
      </c>
      <c r="C13" s="15" t="s">
        <v>23</v>
      </c>
      <c r="D13" s="16" t="s">
        <v>22</v>
      </c>
      <c r="E13" s="16">
        <v>1</v>
      </c>
      <c r="F13" s="16"/>
      <c r="G13" s="11"/>
    </row>
    <row r="14" spans="1:7" ht="112.5" x14ac:dyDescent="0.35">
      <c r="A14" s="8">
        <v>3</v>
      </c>
      <c r="B14" s="14" t="s">
        <v>81</v>
      </c>
      <c r="C14" s="15" t="s">
        <v>24</v>
      </c>
      <c r="D14" s="16" t="s">
        <v>22</v>
      </c>
      <c r="E14" s="16">
        <v>12</v>
      </c>
      <c r="F14" s="16"/>
      <c r="G14" s="11"/>
    </row>
    <row r="15" spans="1:7" x14ac:dyDescent="0.35">
      <c r="A15" s="8">
        <v>4</v>
      </c>
      <c r="B15" s="14" t="s">
        <v>88</v>
      </c>
      <c r="C15" s="15" t="s">
        <v>16</v>
      </c>
      <c r="D15" s="16" t="s">
        <v>17</v>
      </c>
      <c r="E15" s="16">
        <v>50</v>
      </c>
      <c r="F15" s="16"/>
      <c r="G15" s="11"/>
    </row>
    <row r="16" spans="1:7" ht="25" x14ac:dyDescent="0.35">
      <c r="A16" s="8">
        <v>5</v>
      </c>
      <c r="B16" s="14" t="s">
        <v>26</v>
      </c>
      <c r="C16" s="15" t="s">
        <v>25</v>
      </c>
      <c r="D16" s="16" t="s">
        <v>18</v>
      </c>
      <c r="E16" s="16">
        <v>1</v>
      </c>
      <c r="F16" s="16"/>
      <c r="G16" s="11"/>
    </row>
    <row r="17" spans="1:7" ht="25" x14ac:dyDescent="0.35">
      <c r="A17" s="8">
        <v>6</v>
      </c>
      <c r="B17" s="9" t="s">
        <v>84</v>
      </c>
      <c r="C17" s="10" t="s">
        <v>16</v>
      </c>
      <c r="D17" s="11" t="s">
        <v>17</v>
      </c>
      <c r="E17" s="11">
        <v>50</v>
      </c>
      <c r="F17" s="11"/>
      <c r="G17" s="11"/>
    </row>
    <row r="18" spans="1:7" ht="25" x14ac:dyDescent="0.35">
      <c r="A18" s="8">
        <v>7</v>
      </c>
      <c r="B18" s="9" t="s">
        <v>27</v>
      </c>
      <c r="C18" s="15" t="s">
        <v>25</v>
      </c>
      <c r="D18" s="16" t="s">
        <v>18</v>
      </c>
      <c r="E18" s="16">
        <v>1</v>
      </c>
      <c r="F18" s="11"/>
      <c r="G18" s="11"/>
    </row>
    <row r="19" spans="1:7" ht="25" x14ac:dyDescent="0.35">
      <c r="A19" s="8">
        <v>8</v>
      </c>
      <c r="B19" s="9" t="s">
        <v>28</v>
      </c>
      <c r="C19" s="10" t="s">
        <v>16</v>
      </c>
      <c r="D19" s="11" t="s">
        <v>17</v>
      </c>
      <c r="E19" s="11">
        <v>240</v>
      </c>
      <c r="F19" s="11"/>
      <c r="G19" s="11"/>
    </row>
    <row r="20" spans="1:7" x14ac:dyDescent="0.35">
      <c r="A20" s="85" t="s">
        <v>29</v>
      </c>
      <c r="B20" s="86"/>
      <c r="C20" s="86"/>
      <c r="D20" s="86"/>
      <c r="E20" s="86"/>
      <c r="F20" s="86"/>
      <c r="G20" s="12">
        <f>SUM(G12:G19)</f>
        <v>0</v>
      </c>
    </row>
    <row r="21" spans="1:7" x14ac:dyDescent="0.35">
      <c r="A21" s="87"/>
      <c r="B21" s="88"/>
      <c r="C21" s="88"/>
      <c r="D21" s="88"/>
      <c r="E21" s="88"/>
      <c r="F21" s="88"/>
      <c r="G21" s="13" t="s">
        <v>19</v>
      </c>
    </row>
    <row r="22" spans="1:7" x14ac:dyDescent="0.35">
      <c r="A22" s="80" t="s">
        <v>39</v>
      </c>
      <c r="B22" s="81"/>
      <c r="C22" s="81"/>
      <c r="D22" s="81"/>
      <c r="E22" s="81"/>
      <c r="F22" s="81"/>
      <c r="G22" s="81"/>
    </row>
    <row r="23" spans="1:7" ht="37.5" x14ac:dyDescent="0.35">
      <c r="A23" s="17">
        <v>9</v>
      </c>
      <c r="B23" s="14" t="s">
        <v>83</v>
      </c>
      <c r="C23" s="15" t="s">
        <v>25</v>
      </c>
      <c r="D23" s="16" t="s">
        <v>18</v>
      </c>
      <c r="E23" s="16">
        <v>1</v>
      </c>
      <c r="F23" s="16"/>
      <c r="G23" s="11"/>
    </row>
    <row r="24" spans="1:7" x14ac:dyDescent="0.35">
      <c r="A24" s="23"/>
      <c r="B24" s="86" t="s">
        <v>47</v>
      </c>
      <c r="C24" s="86"/>
      <c r="D24" s="86"/>
      <c r="E24" s="86"/>
      <c r="F24" s="89"/>
      <c r="G24" s="12">
        <f>G23</f>
        <v>0</v>
      </c>
    </row>
    <row r="25" spans="1:7" x14ac:dyDescent="0.35">
      <c r="A25" s="23"/>
      <c r="B25" s="88"/>
      <c r="C25" s="88"/>
      <c r="D25" s="88"/>
      <c r="E25" s="88"/>
      <c r="F25" s="103"/>
      <c r="G25" s="13" t="s">
        <v>19</v>
      </c>
    </row>
    <row r="26" spans="1:7" x14ac:dyDescent="0.35">
      <c r="A26" s="67"/>
      <c r="B26" s="108" t="s">
        <v>59</v>
      </c>
      <c r="C26" s="108"/>
      <c r="D26" s="108"/>
      <c r="E26" s="108"/>
      <c r="F26" s="108"/>
      <c r="G26" s="108"/>
    </row>
    <row r="27" spans="1:7" ht="25" x14ac:dyDescent="0.35">
      <c r="A27" s="17">
        <v>10</v>
      </c>
      <c r="B27" s="33" t="s">
        <v>30</v>
      </c>
      <c r="C27" s="10" t="s">
        <v>41</v>
      </c>
      <c r="D27" s="50" t="s">
        <v>50</v>
      </c>
      <c r="E27" s="51">
        <v>2.2399999999999998</v>
      </c>
      <c r="F27" s="41"/>
      <c r="G27" s="11"/>
    </row>
    <row r="28" spans="1:7" ht="25" x14ac:dyDescent="0.35">
      <c r="A28" s="17">
        <v>11</v>
      </c>
      <c r="B28" s="33" t="s">
        <v>60</v>
      </c>
      <c r="C28" s="10" t="s">
        <v>41</v>
      </c>
      <c r="D28" s="50" t="s">
        <v>50</v>
      </c>
      <c r="E28" s="51">
        <v>1.7471999999999999</v>
      </c>
      <c r="F28" s="43"/>
      <c r="G28" s="11"/>
    </row>
    <row r="29" spans="1:7" ht="25" x14ac:dyDescent="0.35">
      <c r="A29" s="17">
        <v>12</v>
      </c>
      <c r="B29" s="34" t="s">
        <v>33</v>
      </c>
      <c r="C29" s="10" t="s">
        <v>41</v>
      </c>
      <c r="D29" s="50" t="s">
        <v>50</v>
      </c>
      <c r="E29" s="52">
        <v>0.81120000000000014</v>
      </c>
      <c r="F29" s="43"/>
      <c r="G29" s="11"/>
    </row>
    <row r="30" spans="1:7" ht="25" x14ac:dyDescent="0.35">
      <c r="A30" s="17">
        <v>13</v>
      </c>
      <c r="B30" s="33" t="s">
        <v>61</v>
      </c>
      <c r="C30" s="10" t="s">
        <v>41</v>
      </c>
      <c r="D30" s="50" t="s">
        <v>50</v>
      </c>
      <c r="E30" s="52">
        <v>0.16800000000000001</v>
      </c>
      <c r="F30" s="43"/>
      <c r="G30" s="11"/>
    </row>
    <row r="31" spans="1:7" ht="25" x14ac:dyDescent="0.35">
      <c r="A31" s="17">
        <v>14</v>
      </c>
      <c r="B31" s="36" t="s">
        <v>35</v>
      </c>
      <c r="C31" s="10" t="s">
        <v>41</v>
      </c>
      <c r="D31" s="50" t="s">
        <v>50</v>
      </c>
      <c r="E31" s="52">
        <v>0.6389999999999999</v>
      </c>
      <c r="F31" s="43"/>
      <c r="G31" s="11"/>
    </row>
    <row r="32" spans="1:7" ht="25" x14ac:dyDescent="0.35">
      <c r="A32" s="17">
        <v>15</v>
      </c>
      <c r="B32" s="34" t="s">
        <v>62</v>
      </c>
      <c r="C32" s="48" t="s">
        <v>41</v>
      </c>
      <c r="D32" s="53" t="s">
        <v>55</v>
      </c>
      <c r="E32" s="52">
        <v>5.76</v>
      </c>
      <c r="F32" s="49"/>
      <c r="G32" s="11"/>
    </row>
    <row r="33" spans="1:7" ht="25" x14ac:dyDescent="0.35">
      <c r="A33" s="17">
        <v>16</v>
      </c>
      <c r="B33" s="34" t="s">
        <v>89</v>
      </c>
      <c r="C33" s="48" t="s">
        <v>41</v>
      </c>
      <c r="D33" s="53" t="s">
        <v>58</v>
      </c>
      <c r="E33" s="52">
        <v>2</v>
      </c>
      <c r="F33" s="49"/>
      <c r="G33" s="11"/>
    </row>
    <row r="34" spans="1:7" x14ac:dyDescent="0.35">
      <c r="A34" s="32"/>
      <c r="B34" s="99" t="s">
        <v>63</v>
      </c>
      <c r="C34" s="99"/>
      <c r="D34" s="99"/>
      <c r="E34" s="99"/>
      <c r="F34" s="99"/>
      <c r="G34" s="11">
        <v>1</v>
      </c>
    </row>
    <row r="35" spans="1:7" x14ac:dyDescent="0.35">
      <c r="A35" s="100"/>
      <c r="B35" s="86" t="s">
        <v>47</v>
      </c>
      <c r="C35" s="86"/>
      <c r="D35" s="86"/>
      <c r="E35" s="86"/>
      <c r="F35" s="89"/>
      <c r="G35" s="12">
        <f>SUM(G27:G33)*G34</f>
        <v>0</v>
      </c>
    </row>
    <row r="36" spans="1:7" x14ac:dyDescent="0.35">
      <c r="A36" s="101"/>
      <c r="B36" s="88"/>
      <c r="C36" s="88"/>
      <c r="D36" s="88"/>
      <c r="E36" s="88"/>
      <c r="F36" s="103"/>
      <c r="G36" s="13" t="s">
        <v>19</v>
      </c>
    </row>
    <row r="37" spans="1:7" x14ac:dyDescent="0.35">
      <c r="A37" s="102"/>
      <c r="B37" s="80" t="s">
        <v>64</v>
      </c>
      <c r="C37" s="81"/>
      <c r="D37" s="81"/>
      <c r="E37" s="81"/>
      <c r="F37" s="81"/>
      <c r="G37" s="81"/>
    </row>
    <row r="38" spans="1:7" ht="25" x14ac:dyDescent="0.35">
      <c r="A38" s="17">
        <v>17</v>
      </c>
      <c r="B38" s="9" t="s">
        <v>96</v>
      </c>
      <c r="C38" s="10" t="s">
        <v>31</v>
      </c>
      <c r="D38" s="50" t="s">
        <v>50</v>
      </c>
      <c r="E38" s="11">
        <v>290</v>
      </c>
      <c r="F38" s="11"/>
      <c r="G38" s="19"/>
    </row>
    <row r="39" spans="1:7" ht="50" x14ac:dyDescent="0.35">
      <c r="A39" s="17">
        <v>18</v>
      </c>
      <c r="B39" s="9" t="s">
        <v>85</v>
      </c>
      <c r="C39" s="10" t="s">
        <v>31</v>
      </c>
      <c r="D39" s="11" t="s">
        <v>17</v>
      </c>
      <c r="E39" s="11">
        <v>30</v>
      </c>
      <c r="F39" s="11"/>
      <c r="G39" s="11"/>
    </row>
    <row r="40" spans="1:7" ht="50" x14ac:dyDescent="0.35">
      <c r="A40" s="17">
        <v>19</v>
      </c>
      <c r="B40" s="9" t="s">
        <v>86</v>
      </c>
      <c r="C40" s="10" t="s">
        <v>31</v>
      </c>
      <c r="D40" s="11" t="s">
        <v>17</v>
      </c>
      <c r="E40" s="11">
        <v>200</v>
      </c>
      <c r="F40" s="19"/>
      <c r="G40" s="19"/>
    </row>
    <row r="41" spans="1:7" ht="50" x14ac:dyDescent="0.35">
      <c r="A41" s="17">
        <v>20</v>
      </c>
      <c r="B41" s="9" t="s">
        <v>65</v>
      </c>
      <c r="C41" s="10" t="s">
        <v>31</v>
      </c>
      <c r="D41" s="11" t="s">
        <v>17</v>
      </c>
      <c r="E41" s="11">
        <v>400</v>
      </c>
      <c r="F41" s="11"/>
      <c r="G41" s="11"/>
    </row>
    <row r="42" spans="1:7" ht="25" x14ac:dyDescent="0.35">
      <c r="A42" s="17">
        <v>21</v>
      </c>
      <c r="B42" s="9" t="s">
        <v>87</v>
      </c>
      <c r="C42" s="10" t="s">
        <v>31</v>
      </c>
      <c r="D42" s="11" t="s">
        <v>17</v>
      </c>
      <c r="E42" s="11">
        <v>1</v>
      </c>
      <c r="F42" s="11"/>
      <c r="G42" s="11"/>
    </row>
    <row r="43" spans="1:7" x14ac:dyDescent="0.35">
      <c r="A43" s="85" t="s">
        <v>29</v>
      </c>
      <c r="B43" s="86"/>
      <c r="C43" s="86"/>
      <c r="D43" s="86"/>
      <c r="E43" s="86"/>
      <c r="F43" s="86"/>
      <c r="G43" s="25">
        <f>SUM(G38:G42)</f>
        <v>0</v>
      </c>
    </row>
    <row r="44" spans="1:7" x14ac:dyDescent="0.35">
      <c r="A44" s="87"/>
      <c r="B44" s="88"/>
      <c r="C44" s="88"/>
      <c r="D44" s="88"/>
      <c r="E44" s="88"/>
      <c r="F44" s="88"/>
      <c r="G44" s="13" t="s">
        <v>19</v>
      </c>
    </row>
    <row r="45" spans="1:7" x14ac:dyDescent="0.35">
      <c r="A45" s="31"/>
      <c r="B45" s="80" t="s">
        <v>116</v>
      </c>
      <c r="C45" s="81"/>
      <c r="D45" s="81"/>
      <c r="E45" s="81"/>
      <c r="F45" s="81"/>
      <c r="G45" s="81"/>
    </row>
    <row r="46" spans="1:7" ht="25" x14ac:dyDescent="0.35">
      <c r="A46" s="17">
        <v>22</v>
      </c>
      <c r="B46" s="54" t="s">
        <v>70</v>
      </c>
      <c r="C46" s="10" t="s">
        <v>31</v>
      </c>
      <c r="D46" s="55" t="s">
        <v>68</v>
      </c>
      <c r="E46" s="56">
        <f>0.5*0.4</f>
        <v>0.2</v>
      </c>
      <c r="F46" s="11"/>
      <c r="G46" s="19"/>
    </row>
    <row r="47" spans="1:7" ht="25" x14ac:dyDescent="0.35">
      <c r="A47" s="17">
        <v>23</v>
      </c>
      <c r="B47" s="54" t="s">
        <v>71</v>
      </c>
      <c r="C47" s="10" t="s">
        <v>31</v>
      </c>
      <c r="D47" s="55" t="s">
        <v>68</v>
      </c>
      <c r="E47" s="69">
        <f>0.3*0.4</f>
        <v>0.12</v>
      </c>
      <c r="F47" s="11"/>
      <c r="G47" s="24"/>
    </row>
    <row r="48" spans="1:7" ht="25" x14ac:dyDescent="0.35">
      <c r="A48" s="17">
        <v>24</v>
      </c>
      <c r="B48" s="58" t="s">
        <v>73</v>
      </c>
      <c r="C48" s="10" t="s">
        <v>31</v>
      </c>
      <c r="D48" s="55" t="s">
        <v>74</v>
      </c>
      <c r="E48" s="56">
        <f>1.5*0.4</f>
        <v>0.60000000000000009</v>
      </c>
      <c r="F48" s="11"/>
      <c r="G48" s="11"/>
    </row>
    <row r="49" spans="1:7" ht="25" x14ac:dyDescent="0.35">
      <c r="A49" s="17">
        <v>25</v>
      </c>
      <c r="B49" s="58" t="s">
        <v>75</v>
      </c>
      <c r="C49" s="10" t="s">
        <v>31</v>
      </c>
      <c r="D49" s="55" t="s">
        <v>76</v>
      </c>
      <c r="E49" s="56">
        <f>1*0.4</f>
        <v>0.4</v>
      </c>
      <c r="F49" s="11"/>
      <c r="G49" s="11"/>
    </row>
    <row r="50" spans="1:7" x14ac:dyDescent="0.35">
      <c r="A50" s="82" t="s">
        <v>77</v>
      </c>
      <c r="B50" s="83"/>
      <c r="C50" s="83"/>
      <c r="D50" s="83"/>
      <c r="E50" s="83"/>
      <c r="F50" s="84"/>
      <c r="G50" s="11">
        <v>45</v>
      </c>
    </row>
    <row r="51" spans="1:7" x14ac:dyDescent="0.35">
      <c r="A51" s="85" t="s">
        <v>29</v>
      </c>
      <c r="B51" s="86"/>
      <c r="C51" s="86"/>
      <c r="D51" s="86"/>
      <c r="E51" s="86"/>
      <c r="F51" s="86"/>
      <c r="G51" s="25">
        <f>SUM(G46:G49)*G50</f>
        <v>0</v>
      </c>
    </row>
    <row r="52" spans="1:7" x14ac:dyDescent="0.35">
      <c r="A52" s="87"/>
      <c r="B52" s="88"/>
      <c r="C52" s="88"/>
      <c r="D52" s="88"/>
      <c r="E52" s="88"/>
      <c r="F52" s="88"/>
      <c r="G52" s="13" t="s">
        <v>19</v>
      </c>
    </row>
    <row r="53" spans="1:7" x14ac:dyDescent="0.35">
      <c r="A53" s="85" t="s">
        <v>78</v>
      </c>
      <c r="B53" s="86"/>
      <c r="C53" s="86"/>
      <c r="D53" s="86"/>
      <c r="E53" s="89"/>
      <c r="F53" s="93" t="s">
        <v>19</v>
      </c>
      <c r="G53" s="96">
        <f>G51+G43+G35+G24+G20</f>
        <v>0</v>
      </c>
    </row>
    <row r="54" spans="1:7" x14ac:dyDescent="0.35">
      <c r="A54" s="90"/>
      <c r="B54" s="91"/>
      <c r="C54" s="91"/>
      <c r="D54" s="91"/>
      <c r="E54" s="92"/>
      <c r="F54" s="94"/>
      <c r="G54" s="97"/>
    </row>
    <row r="55" spans="1:7" ht="15" thickBot="1" x14ac:dyDescent="0.4">
      <c r="A55" s="26"/>
      <c r="B55" s="27"/>
      <c r="C55" s="28"/>
      <c r="D55" s="27"/>
      <c r="E55" s="29"/>
      <c r="F55" s="95"/>
      <c r="G55" s="98"/>
    </row>
  </sheetData>
  <mergeCells count="31">
    <mergeCell ref="A3:G3"/>
    <mergeCell ref="A5:C5"/>
    <mergeCell ref="E5:F5"/>
    <mergeCell ref="A6:C6"/>
    <mergeCell ref="E6:F7"/>
    <mergeCell ref="G6:G7"/>
    <mergeCell ref="A7:C7"/>
    <mergeCell ref="A8:G8"/>
    <mergeCell ref="A9:A10"/>
    <mergeCell ref="B9:B10"/>
    <mergeCell ref="C9:C10"/>
    <mergeCell ref="D9:D10"/>
    <mergeCell ref="E9:E10"/>
    <mergeCell ref="F9:F10"/>
    <mergeCell ref="G9:G10"/>
    <mergeCell ref="A11:G11"/>
    <mergeCell ref="A20:F21"/>
    <mergeCell ref="A22:G22"/>
    <mergeCell ref="B24:F25"/>
    <mergeCell ref="B26:G26"/>
    <mergeCell ref="B34:F34"/>
    <mergeCell ref="A35:A37"/>
    <mergeCell ref="B35:F36"/>
    <mergeCell ref="B37:G37"/>
    <mergeCell ref="A43:F44"/>
    <mergeCell ref="B45:G45"/>
    <mergeCell ref="A50:F50"/>
    <mergeCell ref="A51:F52"/>
    <mergeCell ref="A53:E54"/>
    <mergeCell ref="F53:F55"/>
    <mergeCell ref="G53:G5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9A61F-FA6D-4CF0-998F-3E42D3D4D6B2}">
  <dimension ref="A1:J50"/>
  <sheetViews>
    <sheetView zoomScaleNormal="100" workbookViewId="0">
      <selection activeCell="F38" sqref="F38:G44"/>
    </sheetView>
  </sheetViews>
  <sheetFormatPr defaultRowHeight="14.5" x14ac:dyDescent="0.35"/>
  <cols>
    <col min="1" max="1" width="5.453125" bestFit="1" customWidth="1"/>
    <col min="2" max="2" width="64.453125" bestFit="1" customWidth="1"/>
    <col min="3" max="3" width="34.453125" customWidth="1"/>
    <col min="4" max="4" width="5.1796875" bestFit="1" customWidth="1"/>
    <col min="5" max="5" width="8" bestFit="1" customWidth="1"/>
    <col min="7" max="7" width="29.7265625" bestFit="1" customWidth="1"/>
  </cols>
  <sheetData>
    <row r="1" spans="1:10" x14ac:dyDescent="0.35">
      <c r="A1" s="1"/>
      <c r="B1" s="1"/>
      <c r="C1" s="2"/>
      <c r="D1" s="1"/>
      <c r="E1" s="1"/>
      <c r="F1" s="1"/>
      <c r="G1" s="3"/>
    </row>
    <row r="2" spans="1:10" x14ac:dyDescent="0.35">
      <c r="A2" s="5"/>
      <c r="B2" s="5"/>
      <c r="C2" s="5"/>
      <c r="D2" s="6"/>
      <c r="E2" s="6"/>
      <c r="F2" s="6"/>
      <c r="G2" s="6"/>
    </row>
    <row r="3" spans="1:10" x14ac:dyDescent="0.35">
      <c r="A3" s="120" t="s">
        <v>91</v>
      </c>
      <c r="B3" s="120"/>
      <c r="C3" s="120"/>
      <c r="D3" s="120"/>
      <c r="E3" s="120"/>
      <c r="F3" s="120"/>
      <c r="G3" s="120"/>
    </row>
    <row r="4" spans="1:10" ht="15" thickBot="1" x14ac:dyDescent="0.4">
      <c r="A4" s="5" t="s">
        <v>0</v>
      </c>
      <c r="B4" s="5" t="s">
        <v>113</v>
      </c>
      <c r="C4" s="5"/>
      <c r="D4" s="5"/>
      <c r="E4" s="5"/>
      <c r="F4" s="5"/>
      <c r="G4" s="5"/>
    </row>
    <row r="5" spans="1:10" ht="15" thickBot="1" x14ac:dyDescent="0.4">
      <c r="A5" s="121" t="s">
        <v>1</v>
      </c>
      <c r="B5" s="122"/>
      <c r="C5" s="123"/>
      <c r="D5" s="5"/>
      <c r="E5" s="124" t="s">
        <v>2</v>
      </c>
      <c r="F5" s="124"/>
      <c r="G5" s="7"/>
    </row>
    <row r="6" spans="1:10" ht="15" thickBot="1" x14ac:dyDescent="0.4">
      <c r="A6" s="125" t="s">
        <v>110</v>
      </c>
      <c r="B6" s="126"/>
      <c r="C6" s="127"/>
      <c r="D6" s="5"/>
      <c r="E6" s="128" t="s">
        <v>4</v>
      </c>
      <c r="F6" s="129"/>
      <c r="G6" s="132" t="s">
        <v>5</v>
      </c>
    </row>
    <row r="7" spans="1:10" ht="15" thickBot="1" x14ac:dyDescent="0.4">
      <c r="A7" s="109"/>
      <c r="B7" s="109"/>
      <c r="C7" s="109"/>
      <c r="D7" s="5"/>
      <c r="E7" s="130"/>
      <c r="F7" s="131"/>
      <c r="G7" s="133"/>
    </row>
    <row r="8" spans="1:10" ht="15" thickBot="1" x14ac:dyDescent="0.4">
      <c r="A8" s="109" t="s">
        <v>6</v>
      </c>
      <c r="B8" s="109"/>
      <c r="C8" s="109"/>
      <c r="D8" s="109"/>
      <c r="E8" s="109"/>
      <c r="F8" s="109"/>
      <c r="G8" s="109"/>
    </row>
    <row r="9" spans="1:10" x14ac:dyDescent="0.35">
      <c r="A9" s="110" t="s">
        <v>8</v>
      </c>
      <c r="B9" s="112" t="s">
        <v>9</v>
      </c>
      <c r="C9" s="114" t="s">
        <v>10</v>
      </c>
      <c r="D9" s="112" t="s">
        <v>11</v>
      </c>
      <c r="E9" s="112" t="s">
        <v>12</v>
      </c>
      <c r="F9" s="116" t="s">
        <v>13</v>
      </c>
      <c r="G9" s="118" t="s">
        <v>14</v>
      </c>
    </row>
    <row r="10" spans="1:10" x14ac:dyDescent="0.35">
      <c r="A10" s="111"/>
      <c r="B10" s="113"/>
      <c r="C10" s="115"/>
      <c r="D10" s="113"/>
      <c r="E10" s="113"/>
      <c r="F10" s="117"/>
      <c r="G10" s="119"/>
    </row>
    <row r="11" spans="1:10" x14ac:dyDescent="0.35">
      <c r="A11" s="80" t="s">
        <v>20</v>
      </c>
      <c r="B11" s="81"/>
      <c r="C11" s="81"/>
      <c r="D11" s="81"/>
      <c r="E11" s="81"/>
      <c r="F11" s="81"/>
      <c r="G11" s="81"/>
    </row>
    <row r="12" spans="1:10" ht="112.5" x14ac:dyDescent="0.35">
      <c r="A12" s="79">
        <v>1</v>
      </c>
      <c r="B12" s="14" t="s">
        <v>81</v>
      </c>
      <c r="C12" s="15" t="s">
        <v>24</v>
      </c>
      <c r="D12" s="16" t="s">
        <v>22</v>
      </c>
      <c r="E12" s="16">
        <v>10</v>
      </c>
      <c r="F12" s="16"/>
      <c r="G12" s="16"/>
    </row>
    <row r="13" spans="1:10" x14ac:dyDescent="0.35">
      <c r="A13" s="8">
        <v>2</v>
      </c>
      <c r="B13" s="14" t="s">
        <v>88</v>
      </c>
      <c r="C13" s="15" t="s">
        <v>16</v>
      </c>
      <c r="D13" s="16" t="s">
        <v>17</v>
      </c>
      <c r="E13" s="16">
        <v>50</v>
      </c>
      <c r="F13" s="16"/>
      <c r="G13" s="16"/>
    </row>
    <row r="14" spans="1:10" x14ac:dyDescent="0.35">
      <c r="A14" s="85" t="s">
        <v>29</v>
      </c>
      <c r="B14" s="86"/>
      <c r="C14" s="86"/>
      <c r="D14" s="86"/>
      <c r="E14" s="86"/>
      <c r="F14" s="86"/>
      <c r="G14" s="12">
        <f>SUM(G12:G13)</f>
        <v>0</v>
      </c>
    </row>
    <row r="15" spans="1:10" x14ac:dyDescent="0.35">
      <c r="A15" s="87"/>
      <c r="B15" s="88"/>
      <c r="C15" s="88"/>
      <c r="D15" s="88"/>
      <c r="E15" s="88"/>
      <c r="F15" s="88"/>
      <c r="G15" s="13" t="s">
        <v>19</v>
      </c>
    </row>
    <row r="16" spans="1:10" ht="15.5" x14ac:dyDescent="0.35">
      <c r="A16" s="80" t="s">
        <v>117</v>
      </c>
      <c r="B16" s="104"/>
      <c r="C16" s="104"/>
      <c r="D16" s="104"/>
      <c r="E16" s="104"/>
      <c r="F16" s="104"/>
      <c r="G16" s="81"/>
      <c r="J16" s="70"/>
    </row>
    <row r="17" spans="1:10" ht="15.5" x14ac:dyDescent="0.35">
      <c r="A17" s="17">
        <v>3</v>
      </c>
      <c r="B17" s="73" t="s">
        <v>97</v>
      </c>
      <c r="C17" s="74" t="s">
        <v>16</v>
      </c>
      <c r="D17" s="73" t="s">
        <v>111</v>
      </c>
      <c r="E17" s="74">
        <v>6</v>
      </c>
      <c r="F17" s="74"/>
      <c r="G17" s="11"/>
      <c r="J17" s="71"/>
    </row>
    <row r="18" spans="1:10" ht="15.5" x14ac:dyDescent="0.35">
      <c r="A18" s="17">
        <v>4</v>
      </c>
      <c r="B18" s="75" t="s">
        <v>98</v>
      </c>
      <c r="C18" s="74" t="s">
        <v>16</v>
      </c>
      <c r="D18" s="16" t="s">
        <v>112</v>
      </c>
      <c r="E18" s="76">
        <v>6</v>
      </c>
      <c r="F18" s="74"/>
      <c r="G18" s="11"/>
      <c r="J18" s="72"/>
    </row>
    <row r="19" spans="1:10" ht="15.5" x14ac:dyDescent="0.35">
      <c r="A19" s="17">
        <v>5</v>
      </c>
      <c r="B19" s="75" t="s">
        <v>99</v>
      </c>
      <c r="C19" s="74" t="s">
        <v>16</v>
      </c>
      <c r="D19" s="73" t="s">
        <v>112</v>
      </c>
      <c r="E19" s="77">
        <v>1</v>
      </c>
      <c r="F19" s="74"/>
      <c r="G19" s="11"/>
      <c r="J19" s="72"/>
    </row>
    <row r="20" spans="1:10" ht="15.5" x14ac:dyDescent="0.35">
      <c r="A20" s="17">
        <v>6</v>
      </c>
      <c r="B20" s="73" t="s">
        <v>100</v>
      </c>
      <c r="C20" s="74" t="s">
        <v>16</v>
      </c>
      <c r="D20" s="73" t="s">
        <v>112</v>
      </c>
      <c r="E20" s="77">
        <v>1</v>
      </c>
      <c r="F20" s="74"/>
      <c r="G20" s="11"/>
      <c r="J20" s="72"/>
    </row>
    <row r="21" spans="1:10" x14ac:dyDescent="0.35">
      <c r="A21" s="17">
        <v>7</v>
      </c>
      <c r="B21" s="73" t="s">
        <v>101</v>
      </c>
      <c r="C21" s="74" t="s">
        <v>16</v>
      </c>
      <c r="D21" s="73" t="s">
        <v>112</v>
      </c>
      <c r="E21" s="77">
        <v>1</v>
      </c>
      <c r="F21" s="74"/>
      <c r="G21" s="11"/>
    </row>
    <row r="22" spans="1:10" x14ac:dyDescent="0.35">
      <c r="A22" s="105"/>
      <c r="B22" s="86" t="s">
        <v>47</v>
      </c>
      <c r="C22" s="86"/>
      <c r="D22" s="86"/>
      <c r="E22" s="86"/>
      <c r="F22" s="89"/>
      <c r="G22" s="12">
        <f>SUM(G17:G21)</f>
        <v>0</v>
      </c>
    </row>
    <row r="23" spans="1:10" x14ac:dyDescent="0.35">
      <c r="A23" s="106"/>
      <c r="B23" s="88"/>
      <c r="C23" s="88"/>
      <c r="D23" s="88"/>
      <c r="E23" s="88"/>
      <c r="F23" s="103"/>
      <c r="G23" s="13" t="s">
        <v>19</v>
      </c>
    </row>
    <row r="24" spans="1:10" ht="15" thickBot="1" x14ac:dyDescent="0.4">
      <c r="A24" s="107"/>
      <c r="B24" s="108" t="s">
        <v>102</v>
      </c>
      <c r="C24" s="108"/>
      <c r="D24" s="108"/>
      <c r="E24" s="108"/>
      <c r="F24" s="108"/>
      <c r="G24" s="108"/>
    </row>
    <row r="25" spans="1:10" x14ac:dyDescent="0.35">
      <c r="A25" s="17">
        <v>8</v>
      </c>
      <c r="B25" s="78" t="s">
        <v>98</v>
      </c>
      <c r="C25" s="10" t="s">
        <v>16</v>
      </c>
      <c r="D25" s="50" t="s">
        <v>103</v>
      </c>
      <c r="E25" s="51">
        <v>4</v>
      </c>
      <c r="F25" s="41"/>
      <c r="G25" s="11"/>
    </row>
    <row r="26" spans="1:10" ht="25" x14ac:dyDescent="0.35">
      <c r="A26" s="17">
        <v>9</v>
      </c>
      <c r="B26" s="33" t="s">
        <v>104</v>
      </c>
      <c r="C26" s="10" t="s">
        <v>16</v>
      </c>
      <c r="D26" s="50" t="s">
        <v>17</v>
      </c>
      <c r="E26" s="51">
        <v>4</v>
      </c>
      <c r="F26" s="43"/>
      <c r="G26" s="11"/>
    </row>
    <row r="27" spans="1:10" ht="25" x14ac:dyDescent="0.35">
      <c r="A27" s="17">
        <v>10</v>
      </c>
      <c r="B27" s="34" t="s">
        <v>105</v>
      </c>
      <c r="C27" s="10" t="s">
        <v>16</v>
      </c>
      <c r="D27" s="50" t="s">
        <v>17</v>
      </c>
      <c r="E27" s="52">
        <v>60</v>
      </c>
      <c r="F27" s="43"/>
      <c r="G27" s="11"/>
    </row>
    <row r="28" spans="1:10" x14ac:dyDescent="0.35">
      <c r="A28" s="32"/>
      <c r="B28" s="99"/>
      <c r="C28" s="99"/>
      <c r="D28" s="99"/>
      <c r="E28" s="99"/>
      <c r="F28" s="99"/>
      <c r="G28" s="11">
        <v>1</v>
      </c>
    </row>
    <row r="29" spans="1:10" x14ac:dyDescent="0.35">
      <c r="A29" s="100"/>
      <c r="B29" s="86" t="s">
        <v>118</v>
      </c>
      <c r="C29" s="86"/>
      <c r="D29" s="86"/>
      <c r="E29" s="86"/>
      <c r="F29" s="89"/>
      <c r="G29" s="12">
        <f>SUM(G25:G27)*G28</f>
        <v>0</v>
      </c>
    </row>
    <row r="30" spans="1:10" x14ac:dyDescent="0.35">
      <c r="A30" s="101"/>
      <c r="B30" s="88"/>
      <c r="C30" s="88"/>
      <c r="D30" s="88"/>
      <c r="E30" s="88"/>
      <c r="F30" s="103"/>
      <c r="G30" s="13" t="s">
        <v>19</v>
      </c>
    </row>
    <row r="31" spans="1:10" x14ac:dyDescent="0.35">
      <c r="A31" s="102"/>
      <c r="B31" s="80" t="s">
        <v>64</v>
      </c>
      <c r="C31" s="81"/>
      <c r="D31" s="81"/>
      <c r="E31" s="81"/>
      <c r="F31" s="81"/>
      <c r="G31" s="81"/>
    </row>
    <row r="32" spans="1:10" ht="25" x14ac:dyDescent="0.35">
      <c r="A32" s="17">
        <v>11</v>
      </c>
      <c r="B32" s="9" t="s">
        <v>96</v>
      </c>
      <c r="C32" s="10" t="s">
        <v>31</v>
      </c>
      <c r="D32" s="50" t="s">
        <v>50</v>
      </c>
      <c r="E32" s="11">
        <v>150</v>
      </c>
      <c r="F32" s="11"/>
      <c r="G32" s="19"/>
    </row>
    <row r="33" spans="1:7" ht="54" customHeight="1" x14ac:dyDescent="0.35">
      <c r="A33" s="17">
        <v>12</v>
      </c>
      <c r="B33" s="9" t="s">
        <v>106</v>
      </c>
      <c r="C33" s="10" t="s">
        <v>31</v>
      </c>
      <c r="D33" s="11" t="s">
        <v>17</v>
      </c>
      <c r="E33" s="11">
        <v>800</v>
      </c>
      <c r="F33" s="11"/>
      <c r="G33" s="11"/>
    </row>
    <row r="34" spans="1:7" ht="50" x14ac:dyDescent="0.35">
      <c r="A34" s="17">
        <v>13</v>
      </c>
      <c r="B34" s="9" t="s">
        <v>86</v>
      </c>
      <c r="C34" s="10" t="s">
        <v>31</v>
      </c>
      <c r="D34" s="11" t="s">
        <v>17</v>
      </c>
      <c r="E34" s="11">
        <v>160</v>
      </c>
      <c r="F34" s="19"/>
      <c r="G34" s="19"/>
    </row>
    <row r="35" spans="1:7" x14ac:dyDescent="0.35">
      <c r="A35" s="85" t="s">
        <v>29</v>
      </c>
      <c r="B35" s="86"/>
      <c r="C35" s="86"/>
      <c r="D35" s="86"/>
      <c r="E35" s="86"/>
      <c r="F35" s="86"/>
      <c r="G35" s="25">
        <f>SUM(G32:G34)</f>
        <v>0</v>
      </c>
    </row>
    <row r="36" spans="1:7" x14ac:dyDescent="0.35">
      <c r="A36" s="87"/>
      <c r="B36" s="88"/>
      <c r="C36" s="88"/>
      <c r="D36" s="88"/>
      <c r="E36" s="88"/>
      <c r="F36" s="88"/>
      <c r="G36" s="13" t="s">
        <v>19</v>
      </c>
    </row>
    <row r="37" spans="1:7" x14ac:dyDescent="0.35">
      <c r="A37" s="31"/>
      <c r="B37" s="80" t="s">
        <v>115</v>
      </c>
      <c r="C37" s="81"/>
      <c r="D37" s="81"/>
      <c r="E37" s="81"/>
      <c r="F37" s="81"/>
      <c r="G37" s="81"/>
    </row>
    <row r="38" spans="1:7" ht="25" x14ac:dyDescent="0.35">
      <c r="A38" s="17">
        <v>14</v>
      </c>
      <c r="B38" s="54" t="s">
        <v>67</v>
      </c>
      <c r="C38" s="10" t="s">
        <v>31</v>
      </c>
      <c r="D38" s="55" t="s">
        <v>68</v>
      </c>
      <c r="E38" s="56">
        <v>0.56999999999999995</v>
      </c>
      <c r="F38" s="11"/>
      <c r="G38" s="19"/>
    </row>
    <row r="39" spans="1:7" ht="25" x14ac:dyDescent="0.35">
      <c r="A39" s="17">
        <v>15</v>
      </c>
      <c r="B39" s="54" t="s">
        <v>69</v>
      </c>
      <c r="C39" s="10" t="s">
        <v>31</v>
      </c>
      <c r="D39" s="55" t="s">
        <v>68</v>
      </c>
      <c r="E39" s="56">
        <v>0.5</v>
      </c>
      <c r="F39" s="24"/>
      <c r="G39" s="24"/>
    </row>
    <row r="40" spans="1:7" ht="25" x14ac:dyDescent="0.35">
      <c r="A40" s="17">
        <v>16</v>
      </c>
      <c r="B40" s="54" t="s">
        <v>70</v>
      </c>
      <c r="C40" s="10" t="s">
        <v>31</v>
      </c>
      <c r="D40" s="55" t="s">
        <v>68</v>
      </c>
      <c r="E40" s="56">
        <v>0.5</v>
      </c>
      <c r="F40" s="11"/>
      <c r="G40" s="11"/>
    </row>
    <row r="41" spans="1:7" ht="25" x14ac:dyDescent="0.35">
      <c r="A41" s="17">
        <v>17</v>
      </c>
      <c r="B41" s="54" t="s">
        <v>71</v>
      </c>
      <c r="C41" s="10" t="s">
        <v>31</v>
      </c>
      <c r="D41" s="55" t="s">
        <v>68</v>
      </c>
      <c r="E41" s="57">
        <v>0.3</v>
      </c>
      <c r="F41" s="11"/>
      <c r="G41" s="11"/>
    </row>
    <row r="42" spans="1:7" ht="25" x14ac:dyDescent="0.35">
      <c r="A42" s="17">
        <v>18</v>
      </c>
      <c r="B42" s="54" t="s">
        <v>72</v>
      </c>
      <c r="C42" s="10" t="s">
        <v>31</v>
      </c>
      <c r="D42" s="55" t="s">
        <v>68</v>
      </c>
      <c r="E42" s="56">
        <v>0.3</v>
      </c>
      <c r="F42" s="19"/>
      <c r="G42" s="19"/>
    </row>
    <row r="43" spans="1:7" ht="25" x14ac:dyDescent="0.35">
      <c r="A43" s="17">
        <v>19</v>
      </c>
      <c r="B43" s="58" t="s">
        <v>73</v>
      </c>
      <c r="C43" s="10" t="s">
        <v>31</v>
      </c>
      <c r="D43" s="55" t="s">
        <v>74</v>
      </c>
      <c r="E43" s="56">
        <v>1.5</v>
      </c>
      <c r="F43" s="11"/>
      <c r="G43" s="11"/>
    </row>
    <row r="44" spans="1:7" ht="25" x14ac:dyDescent="0.35">
      <c r="A44" s="17">
        <v>20</v>
      </c>
      <c r="B44" s="58" t="s">
        <v>75</v>
      </c>
      <c r="C44" s="10" t="s">
        <v>31</v>
      </c>
      <c r="D44" s="55" t="s">
        <v>76</v>
      </c>
      <c r="E44" s="56">
        <v>1</v>
      </c>
      <c r="F44" s="11"/>
      <c r="G44" s="11"/>
    </row>
    <row r="45" spans="1:7" x14ac:dyDescent="0.35">
      <c r="A45" s="82" t="s">
        <v>77</v>
      </c>
      <c r="B45" s="83"/>
      <c r="C45" s="83"/>
      <c r="D45" s="83"/>
      <c r="E45" s="83"/>
      <c r="F45" s="84"/>
      <c r="G45" s="11">
        <v>5</v>
      </c>
    </row>
    <row r="46" spans="1:7" x14ac:dyDescent="0.35">
      <c r="A46" s="85" t="s">
        <v>29</v>
      </c>
      <c r="B46" s="86"/>
      <c r="C46" s="86"/>
      <c r="D46" s="86"/>
      <c r="E46" s="86"/>
      <c r="F46" s="86"/>
      <c r="G46" s="25">
        <f>SUM(G38:G44)*G45</f>
        <v>0</v>
      </c>
    </row>
    <row r="47" spans="1:7" x14ac:dyDescent="0.35">
      <c r="A47" s="87"/>
      <c r="B47" s="88"/>
      <c r="C47" s="88"/>
      <c r="D47" s="88"/>
      <c r="E47" s="88"/>
      <c r="F47" s="88"/>
      <c r="G47" s="13" t="s">
        <v>19</v>
      </c>
    </row>
    <row r="48" spans="1:7" x14ac:dyDescent="0.35">
      <c r="A48" s="85" t="s">
        <v>78</v>
      </c>
      <c r="B48" s="86"/>
      <c r="C48" s="86"/>
      <c r="D48" s="86"/>
      <c r="E48" s="89"/>
      <c r="F48" s="93" t="s">
        <v>19</v>
      </c>
      <c r="G48" s="96">
        <f>G46+G35+G29+G22+G14</f>
        <v>0</v>
      </c>
    </row>
    <row r="49" spans="1:7" x14ac:dyDescent="0.35">
      <c r="A49" s="90"/>
      <c r="B49" s="91"/>
      <c r="C49" s="91"/>
      <c r="D49" s="91"/>
      <c r="E49" s="92"/>
      <c r="F49" s="94"/>
      <c r="G49" s="97"/>
    </row>
    <row r="50" spans="1:7" ht="15" thickBot="1" x14ac:dyDescent="0.4">
      <c r="A50" s="26"/>
      <c r="B50" s="27"/>
      <c r="C50" s="28"/>
      <c r="D50" s="27"/>
      <c r="E50" s="29"/>
      <c r="F50" s="95"/>
      <c r="G50" s="98"/>
    </row>
  </sheetData>
  <mergeCells count="32">
    <mergeCell ref="A3:G3"/>
    <mergeCell ref="A5:C5"/>
    <mergeCell ref="E5:F5"/>
    <mergeCell ref="A6:C6"/>
    <mergeCell ref="E6:F7"/>
    <mergeCell ref="G6:G7"/>
    <mergeCell ref="A7:C7"/>
    <mergeCell ref="A8:G8"/>
    <mergeCell ref="A9:A10"/>
    <mergeCell ref="B9:B10"/>
    <mergeCell ref="C9:C10"/>
    <mergeCell ref="D9:D10"/>
    <mergeCell ref="E9:E10"/>
    <mergeCell ref="F9:F10"/>
    <mergeCell ref="G9:G10"/>
    <mergeCell ref="A16:G16"/>
    <mergeCell ref="A11:G11"/>
    <mergeCell ref="A14:F15"/>
    <mergeCell ref="A22:A24"/>
    <mergeCell ref="B22:F23"/>
    <mergeCell ref="B24:G24"/>
    <mergeCell ref="B28:F28"/>
    <mergeCell ref="A29:A31"/>
    <mergeCell ref="B29:F30"/>
    <mergeCell ref="B31:G31"/>
    <mergeCell ref="A35:F36"/>
    <mergeCell ref="B37:G37"/>
    <mergeCell ref="A45:F45"/>
    <mergeCell ref="A46:F47"/>
    <mergeCell ref="A48:E49"/>
    <mergeCell ref="F48:F50"/>
    <mergeCell ref="G48:G50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7ef3d19-1651-4452-b761-dc2414bf0416}" enabled="0" method="" siteId="{37ef3d19-1651-4452-b761-dc2414bf041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Rehab - Kohna Qishlaq</vt:lpstr>
      <vt:lpstr>Rehab - Jamshidi Bala</vt:lpstr>
      <vt:lpstr>Rehab -Jamshidi payeen</vt:lpstr>
      <vt:lpstr>Rehab - Imam sahib</vt:lpstr>
      <vt:lpstr>Rehab - Aq cheshma</vt:lpstr>
      <vt:lpstr>'Rehab - Jamshidi Bala'!Print_Area</vt:lpstr>
      <vt:lpstr>'Rehab -Jamshidi payeen'!Print_Area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Tagge, Khaibar</dc:creator>
  <cp:keywords/>
  <dc:description/>
  <cp:lastModifiedBy>Nasiry, Omaid</cp:lastModifiedBy>
  <cp:revision/>
  <dcterms:created xsi:type="dcterms:W3CDTF">2026-02-10T10:04:50Z</dcterms:created>
  <dcterms:modified xsi:type="dcterms:W3CDTF">2026-06-22T05:43:36Z</dcterms:modified>
  <cp:category/>
  <cp:contentStatus/>
</cp:coreProperties>
</file>